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Ирина Караванова\Desktop\КАРАВАНОВА\МУН ПРОГРАММЫ\Мониторинг\Квартальный мониторинг 2026\2 кв 2026\"/>
    </mc:Choice>
  </mc:AlternateContent>
  <xr:revisionPtr revIDLastSave="0" documentId="8_{C6184CBF-FDDC-4CBD-A75A-B79A48F8BA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2" l="1"/>
  <c r="G53" i="2"/>
  <c r="G162" i="2" s="1"/>
  <c r="H119" i="2"/>
  <c r="H162" i="2" s="1"/>
  <c r="H121" i="2"/>
  <c r="H118" i="2"/>
  <c r="H161" i="2" s="1"/>
  <c r="H159" i="2" s="1"/>
  <c r="H124" i="2"/>
  <c r="G124" i="2"/>
  <c r="H150" i="2"/>
  <c r="H147" i="2" s="1"/>
  <c r="H152" i="2"/>
  <c r="H5" i="2"/>
  <c r="G5" i="2"/>
  <c r="H13" i="2"/>
  <c r="H10" i="2" s="1"/>
  <c r="G13" i="2"/>
  <c r="G10" i="2" s="1"/>
  <c r="G15" i="2"/>
  <c r="H142" i="2"/>
  <c r="H137" i="2"/>
  <c r="H140" i="2"/>
  <c r="G116" i="2"/>
  <c r="H116" i="2" l="1"/>
  <c r="H50" i="2"/>
  <c r="G50" i="2"/>
  <c r="H55" i="2"/>
  <c r="G55" i="2"/>
  <c r="G161" i="2"/>
  <c r="G159" i="2" s="1"/>
  <c r="H125" i="2"/>
</calcChain>
</file>

<file path=xl/sharedStrings.xml><?xml version="1.0" encoding="utf-8"?>
<sst xmlns="http://schemas.openxmlformats.org/spreadsheetml/2006/main" count="323" uniqueCount="87">
  <si>
    <t>Статус мероприятия, контрольного события</t>
  </si>
  <si>
    <t>Ответственный исполнитель</t>
  </si>
  <si>
    <t>Дата наступления и содержание мероприятия, контрольного события в отчетном периоде</t>
  </si>
  <si>
    <t>Расходы на реализацию основного мероприятия, мероприятия программы, тыс. руб.</t>
  </si>
  <si>
    <t>План</t>
  </si>
  <si>
    <t>Факт</t>
  </si>
  <si>
    <t>Источник финансирования</t>
  </si>
  <si>
    <t>План на отчетную дату</t>
  </si>
  <si>
    <t>Кассовое исполнение на отчетную дату</t>
  </si>
  <si>
    <t>Наименование подпрограммы, основного мероприятия, мероприятий, реализуемых в рамках основного мероприятия, контрольного события</t>
  </si>
  <si>
    <t>Подпрограмма 1. «Развитие инфраструктуры физической культуры спорта»</t>
  </si>
  <si>
    <t>всего</t>
  </si>
  <si>
    <t>ФБ</t>
  </si>
  <si>
    <t>РБ</t>
  </si>
  <si>
    <t>МБ</t>
  </si>
  <si>
    <t>ВИ</t>
  </si>
  <si>
    <r>
      <t>Основное мероприятие</t>
    </r>
    <r>
      <rPr>
        <sz val="10"/>
        <color rgb="FF000000"/>
        <rFont val="Times New Roman"/>
        <family val="1"/>
        <charset val="204"/>
      </rPr>
      <t xml:space="preserve"> </t>
    </r>
  </si>
  <si>
    <t>Оснащение объектов спортивной инфраструктуры спортивно-технологическим оборудованием"</t>
  </si>
  <si>
    <t>Управление физической культуры и спорта администрации МО «Княжпогостский»</t>
  </si>
  <si>
    <t xml:space="preserve">Мероприятие </t>
  </si>
  <si>
    <t>Участие в конкурсном отборе на получение субсидии из республиканского бюджета на поставку комплектов спортивного оборудования</t>
  </si>
  <si>
    <t>Получение субсидии из республиканского бюджета Республики Коми бюджетам муниципальных образований на оснащение объектов спортивной инфраструктуры спортивно-технологическим оборудованием</t>
  </si>
  <si>
    <t>Контрольное событие</t>
  </si>
  <si>
    <t>Заключение соглашения на предоставление субсидий из республиканского бюджета Республики Коми бюджетам муниципальных образований на оснащение объектов спортивной инфраструктуры спортивно-технологическим оборудованием</t>
  </si>
  <si>
    <t>x</t>
  </si>
  <si>
    <t xml:space="preserve">Контрольное событие        </t>
  </si>
  <si>
    <t>Поставка одного комплекта спортивного оборудования в муниципальное учреждение Княжпогостского округа</t>
  </si>
  <si>
    <t xml:space="preserve">Основное мероприятие </t>
  </si>
  <si>
    <t>Реализация народных проектов в сфере физической культуры и спорта, прошедших отбор в рамках проекта «Народный бюджет</t>
  </si>
  <si>
    <t>Руководители ТОР, управление физической культуры и спорта АМО «Княжпогостский»</t>
  </si>
  <si>
    <t xml:space="preserve">Реализация народных проектов на территории МО «Княжпогостский» </t>
  </si>
  <si>
    <t xml:space="preserve">Контрольное событие </t>
  </si>
  <si>
    <t>Заключено соглашение о предоставлении субсидии из республиканского бюджета Республики Коми бюджету МО «Княжпогостский» с Министерством физической культуры и спорта Республики Коми</t>
  </si>
  <si>
    <t>Приняты и подписаны акты выполненных работ. Принят товар и подписаны товарные накладные (акты приема-передачи)</t>
  </si>
  <si>
    <t>Руководители ТОР, МАО ДО «Княжпогостская спортивная школа»</t>
  </si>
  <si>
    <t>Организация и проведение ремонтных работ муниципальных учреждений спорта в рамках народных инициатив»</t>
  </si>
  <si>
    <t>Реализация инициативных проектов на территории МО «Княжпогостский»</t>
  </si>
  <si>
    <t xml:space="preserve">Контрольное событие  </t>
  </si>
  <si>
    <t>Приняты и подписаны акты выполненных работ</t>
  </si>
  <si>
    <t>МАО ДО «Княжпогостская спортивная школа»</t>
  </si>
  <si>
    <r>
      <t>Основное мероприятие</t>
    </r>
    <r>
      <rPr>
        <sz val="10"/>
        <color theme="1"/>
        <rFont val="Times New Roman"/>
        <family val="1"/>
        <charset val="204"/>
      </rPr>
      <t xml:space="preserve"> </t>
    </r>
  </si>
  <si>
    <t>Реализация отдельных мероприятий ведомственного проекта «Модернизация и укрепление материально-техни-ческой базы организаций физкультурно-спортивной направленности в Республике Коми»</t>
  </si>
  <si>
    <t>Укрепление материально-технической базы МАО ДО «Княжпогостская спортивная школа»</t>
  </si>
  <si>
    <t>Приобретено спортивное оборудование, спортивный инвентарь</t>
  </si>
  <si>
    <t>Организация, проведение официальных физкультурно-оздо-ровительных спортивных мероприятий для населения, в том числе для лиц с ограниченными возможностями</t>
  </si>
  <si>
    <t>Организация и проведение утвержденных официальных физкультурных и спортивных мероприятий</t>
  </si>
  <si>
    <t xml:space="preserve">Проведено не менее 90% физкультурно-оздоровительных и спортивных мероприятий, запланированных к реализации в утвержденном календарном плане в 2026 г.  </t>
  </si>
  <si>
    <t>Участие в спортивных мероприятиях республиканского, межрегионального и всероссийского уровня</t>
  </si>
  <si>
    <t>Мероприятие</t>
  </si>
  <si>
    <t>Формирование календарного плана официальных физкультурных и спортивных мероприятий Княжпогостского района с учетом предложений муниципальных учреждений и в области физической культуры и спорта</t>
  </si>
  <si>
    <t>Реализация календарного плана официальных физкультурных и спортивных мероприятий Княжпогостского района для спортсменов юношеского, юниорского, молодежного возраста</t>
  </si>
  <si>
    <t xml:space="preserve">Участие в не менее 70 % официальных спортивных мероприятий РК для спортсменов юношеского, юниорского, молодежного возраста </t>
  </si>
  <si>
    <r>
      <t>Управление физической культуры и спорта администрации МО «Княжпогостский»</t>
    </r>
    <r>
      <rPr>
        <sz val="10"/>
        <color theme="1"/>
        <rFont val="Times New Roman"/>
        <family val="1"/>
        <charset val="204"/>
      </rPr>
      <t>»</t>
    </r>
  </si>
  <si>
    <t>Подпрограмма 4 «Развитие учреждений физической культуры и спорта»</t>
  </si>
  <si>
    <t>МАУ «Княжпогостский центр спортивных мероприятий»</t>
  </si>
  <si>
    <t xml:space="preserve">Основное мероприятие: </t>
  </si>
  <si>
    <t>«Выполнение муниципального задания»</t>
  </si>
  <si>
    <t>Подпрограмма 5 «Развитие организаций дополнительного образования в сфере физической культуры»</t>
  </si>
  <si>
    <t>Выполнение муниципального задания» (КСШ)</t>
  </si>
  <si>
    <t xml:space="preserve"> Подготовка спортивного резерва в спортивные сборные Республики Коми</t>
  </si>
  <si>
    <t xml:space="preserve">Контрольное мероприятие </t>
  </si>
  <si>
    <t xml:space="preserve">Выполнено муниципальное задания в полном объеме  </t>
  </si>
  <si>
    <t>Созданы безопасные, комфортные условия.</t>
  </si>
  <si>
    <t>Основное мероприятие</t>
  </si>
  <si>
    <t>Обеспечение условий для реализации муниципальной программы</t>
  </si>
  <si>
    <t>Осуществление контроля за деятельностью подведомственных учреждений. Разработка и утверждение нормативно-правовых актов, касающиеся деятельности спорта.</t>
  </si>
  <si>
    <t>Расходы в целях обеспечения выполнения функций ОМС (муниципальная служба)</t>
  </si>
  <si>
    <t>Повышение результативности деятельности подведомственного учреждения</t>
  </si>
  <si>
    <t>Муниципальная программа «Развитие физической культуры и спорта»</t>
  </si>
  <si>
    <t>срок не наступил</t>
  </si>
  <si>
    <t xml:space="preserve"> Мероприятие                                              Обеспечение функционирования учреждения в полном объеме</t>
  </si>
  <si>
    <t>Х</t>
  </si>
  <si>
    <t>х</t>
  </si>
  <si>
    <t>31.12.206</t>
  </si>
  <si>
    <t>Подпрограмма 2 Массовая физическая культура"</t>
  </si>
  <si>
    <r>
      <t>Подпрограмма 3. «Спорт высоких  достижений»</t>
    </r>
    <r>
      <rPr>
        <sz val="10"/>
        <color theme="1"/>
        <rFont val="Times New Roman"/>
        <family val="1"/>
        <charset val="204"/>
      </rPr>
      <t xml:space="preserve"> </t>
    </r>
  </si>
  <si>
    <t xml:space="preserve">Подпрограмма 6«Обеспечение условий для реализации муниципальной программы» </t>
  </si>
  <si>
    <t>Выполнено в срок</t>
  </si>
  <si>
    <t xml:space="preserve">выполнено </t>
  </si>
  <si>
    <t>Срок не наступил</t>
  </si>
  <si>
    <t>Сформирован и утвержден план на 2026 год</t>
  </si>
  <si>
    <t>Оказаны услуги в соответствии с доведенным муниципальным заданием. Сдан отчет о выполнении мунзадания за 1 кв.</t>
  </si>
  <si>
    <t>01.04.2026 г.</t>
  </si>
  <si>
    <t>Учреждение присоединено к МАО ДО "КСШ"</t>
  </si>
  <si>
    <t xml:space="preserve">Выполнено в срок </t>
  </si>
  <si>
    <t xml:space="preserve">Э = ((ВК / К) + (ОС / С)) / 2 x 100  </t>
  </si>
  <si>
    <t>Э=(0/11)+(59533,47/13306,72)/2*100=22,35%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</si>
</sst>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8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justify" vertical="top" wrapText="1"/>
    </xf>
    <xf numFmtId="0" fontId="8" fillId="0" borderId="8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vertical="top" wrapText="1"/>
    </xf>
    <xf numFmtId="2" fontId="2" fillId="0" borderId="6" xfId="0" applyNumberFormat="1" applyFont="1" applyBorder="1" applyAlignment="1">
      <alignment wrapText="1"/>
    </xf>
    <xf numFmtId="2" fontId="0" fillId="0" borderId="0" xfId="0" applyNumberFormat="1"/>
    <xf numFmtId="49" fontId="4" fillId="0" borderId="6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8" fillId="0" borderId="18" xfId="0" applyFont="1" applyBorder="1" applyAlignment="1">
      <alignment horizontal="justify" vertical="top" wrapText="1"/>
    </xf>
    <xf numFmtId="0" fontId="8" fillId="0" borderId="11" xfId="0" applyFont="1" applyBorder="1" applyAlignment="1">
      <alignment wrapText="1"/>
    </xf>
    <xf numFmtId="0" fontId="2" fillId="0" borderId="2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2" fontId="6" fillId="0" borderId="6" xfId="0" applyNumberFormat="1" applyFont="1" applyBorder="1" applyAlignment="1">
      <alignment horizontal="right" wrapText="1"/>
    </xf>
    <xf numFmtId="0" fontId="2" fillId="2" borderId="11" xfId="0" applyFont="1" applyFill="1" applyBorder="1" applyAlignment="1">
      <alignment horizontal="right" vertical="top" wrapText="1"/>
    </xf>
    <xf numFmtId="2" fontId="2" fillId="0" borderId="6" xfId="0" applyNumberFormat="1" applyFont="1" applyBorder="1" applyAlignment="1">
      <alignment horizontal="right" vertical="top" wrapText="1"/>
    </xf>
    <xf numFmtId="2" fontId="2" fillId="0" borderId="11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horizontal="right" wrapText="1"/>
    </xf>
    <xf numFmtId="4" fontId="2" fillId="2" borderId="11" xfId="0" applyNumberFormat="1" applyFont="1" applyFill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2" fillId="0" borderId="11" xfId="0" applyNumberFormat="1" applyFont="1" applyBorder="1" applyAlignment="1">
      <alignment horizontal="right" vertical="top" wrapText="1"/>
    </xf>
    <xf numFmtId="4" fontId="6" fillId="0" borderId="23" xfId="0" applyNumberFormat="1" applyFont="1" applyBorder="1" applyAlignment="1">
      <alignment horizontal="right" wrapText="1"/>
    </xf>
    <xf numFmtId="4" fontId="6" fillId="0" borderId="0" xfId="0" applyNumberFormat="1" applyFont="1" applyAlignment="1">
      <alignment horizontal="right" wrapText="1"/>
    </xf>
    <xf numFmtId="4" fontId="6" fillId="0" borderId="11" xfId="0" applyNumberFormat="1" applyFont="1" applyBorder="1" applyAlignment="1">
      <alignment horizontal="right" wrapText="1"/>
    </xf>
    <xf numFmtId="2" fontId="2" fillId="2" borderId="6" xfId="0" applyNumberFormat="1" applyFont="1" applyFill="1" applyBorder="1" applyAlignment="1">
      <alignment vertical="top" wrapText="1"/>
    </xf>
    <xf numFmtId="2" fontId="2" fillId="2" borderId="11" xfId="0" applyNumberFormat="1" applyFont="1" applyFill="1" applyBorder="1" applyAlignment="1">
      <alignment vertical="top" wrapText="1"/>
    </xf>
    <xf numFmtId="2" fontId="2" fillId="2" borderId="11" xfId="0" applyNumberFormat="1" applyFont="1" applyFill="1" applyBorder="1" applyAlignment="1">
      <alignment horizontal="right" vertical="top" wrapText="1"/>
    </xf>
    <xf numFmtId="0" fontId="0" fillId="0" borderId="25" xfId="0" applyBorder="1"/>
    <xf numFmtId="0" fontId="10" fillId="0" borderId="24" xfId="0" applyFont="1" applyBorder="1"/>
    <xf numFmtId="0" fontId="10" fillId="0" borderId="25" xfId="0" applyFont="1" applyBorder="1"/>
    <xf numFmtId="4" fontId="2" fillId="2" borderId="13" xfId="0" applyNumberFormat="1" applyFont="1" applyFill="1" applyBorder="1" applyAlignment="1">
      <alignment horizontal="right" vertical="top" wrapText="1"/>
    </xf>
    <xf numFmtId="4" fontId="2" fillId="2" borderId="14" xfId="0" applyNumberFormat="1" applyFont="1" applyFill="1" applyBorder="1" applyAlignment="1">
      <alignment horizontal="right" vertical="top" wrapText="1"/>
    </xf>
    <xf numFmtId="4" fontId="6" fillId="2" borderId="23" xfId="0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vertical="top" wrapText="1"/>
    </xf>
    <xf numFmtId="2" fontId="0" fillId="0" borderId="6" xfId="0" applyNumberFormat="1" applyBorder="1"/>
    <xf numFmtId="0" fontId="0" fillId="0" borderId="4" xfId="0" applyBorder="1"/>
    <xf numFmtId="2" fontId="6" fillId="0" borderId="11" xfId="0" applyNumberFormat="1" applyFont="1" applyBorder="1" applyAlignment="1">
      <alignment horizontal="right" wrapText="1"/>
    </xf>
    <xf numFmtId="2" fontId="6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wrapText="1"/>
    </xf>
    <xf numFmtId="4" fontId="2" fillId="2" borderId="17" xfId="0" applyNumberFormat="1" applyFont="1" applyFill="1" applyBorder="1" applyAlignment="1">
      <alignment horizontal="right" vertical="top" wrapText="1"/>
    </xf>
    <xf numFmtId="2" fontId="2" fillId="0" borderId="11" xfId="0" applyNumberFormat="1" applyFont="1" applyBorder="1" applyAlignment="1">
      <alignment wrapText="1"/>
    </xf>
    <xf numFmtId="4" fontId="2" fillId="0" borderId="11" xfId="0" applyNumberFormat="1" applyFont="1" applyBorder="1" applyAlignment="1">
      <alignment horizontal="right" wrapText="1"/>
    </xf>
    <xf numFmtId="0" fontId="2" fillId="2" borderId="17" xfId="0" applyFont="1" applyFill="1" applyBorder="1" applyAlignment="1">
      <alignment horizontal="right" vertical="top" wrapText="1"/>
    </xf>
    <xf numFmtId="2" fontId="2" fillId="2" borderId="14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2" fontId="2" fillId="0" borderId="11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right" vertical="top" wrapText="1"/>
    </xf>
    <xf numFmtId="2" fontId="2" fillId="0" borderId="7" xfId="0" applyNumberFormat="1" applyFont="1" applyBorder="1" applyAlignment="1">
      <alignment horizontal="right" vertical="top" wrapText="1"/>
    </xf>
    <xf numFmtId="2" fontId="2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4" fontId="6" fillId="0" borderId="15" xfId="0" applyNumberFormat="1" applyFont="1" applyBorder="1" applyAlignment="1">
      <alignment horizontal="right" vertical="center" wrapText="1"/>
    </xf>
    <xf numFmtId="4" fontId="6" fillId="0" borderId="16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vertical="top" wrapText="1"/>
    </xf>
    <xf numFmtId="4" fontId="6" fillId="0" borderId="1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26" xfId="0" applyNumberFormat="1" applyFont="1" applyBorder="1" applyAlignment="1">
      <alignment horizontal="right" vertical="top" wrapText="1"/>
    </xf>
    <xf numFmtId="2" fontId="2" fillId="0" borderId="16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14" xfId="0" applyFont="1" applyBorder="1" applyAlignment="1">
      <alignment horizontal="right" vertical="top" wrapText="1"/>
    </xf>
    <xf numFmtId="0" fontId="2" fillId="0" borderId="17" xfId="0" applyFont="1" applyBorder="1" applyAlignment="1">
      <alignment horizontal="right" vertical="top" wrapText="1"/>
    </xf>
    <xf numFmtId="0" fontId="2" fillId="0" borderId="19" xfId="0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right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vertical="top" wrapText="1"/>
    </xf>
    <xf numFmtId="14" fontId="2" fillId="0" borderId="2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2" fillId="0" borderId="19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right" vertical="top" wrapText="1"/>
    </xf>
    <xf numFmtId="4" fontId="2" fillId="2" borderId="14" xfId="0" applyNumberFormat="1" applyFont="1" applyFill="1" applyBorder="1" applyAlignment="1">
      <alignment horizontal="right" vertical="top" wrapText="1"/>
    </xf>
    <xf numFmtId="14" fontId="2" fillId="0" borderId="8" xfId="0" applyNumberFormat="1" applyFont="1" applyBorder="1" applyAlignment="1">
      <alignment horizontal="center" vertical="top" wrapText="1"/>
    </xf>
    <xf numFmtId="14" fontId="6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4"/>
  <sheetViews>
    <sheetView tabSelected="1" topLeftCell="A95" workbookViewId="0">
      <selection activeCell="H162" sqref="H162"/>
    </sheetView>
  </sheetViews>
  <sheetFormatPr defaultRowHeight="15" x14ac:dyDescent="0.25"/>
  <cols>
    <col min="1" max="1" width="31.42578125" customWidth="1"/>
    <col min="2" max="2" width="24.5703125" customWidth="1"/>
    <col min="3" max="4" width="14.7109375" customWidth="1"/>
    <col min="5" max="5" width="22.5703125" customWidth="1"/>
    <col min="6" max="6" width="11" customWidth="1"/>
    <col min="7" max="7" width="11" style="19" customWidth="1"/>
    <col min="8" max="8" width="13" customWidth="1"/>
  </cols>
  <sheetData>
    <row r="1" spans="1:9" ht="43.5" customHeight="1" x14ac:dyDescent="0.3">
      <c r="A1" s="74" t="s">
        <v>9</v>
      </c>
      <c r="B1" s="74" t="s">
        <v>0</v>
      </c>
      <c r="C1" s="74" t="s">
        <v>1</v>
      </c>
      <c r="D1" s="67" t="s">
        <v>2</v>
      </c>
      <c r="E1" s="118"/>
      <c r="F1" s="68" t="s">
        <v>3</v>
      </c>
      <c r="G1" s="70"/>
      <c r="H1" s="71"/>
      <c r="I1" s="2"/>
    </row>
    <row r="2" spans="1:9" ht="61.5" customHeight="1" thickBot="1" x14ac:dyDescent="0.35">
      <c r="A2" s="69"/>
      <c r="B2" s="69"/>
      <c r="C2" s="69"/>
      <c r="D2" s="1" t="s">
        <v>4</v>
      </c>
      <c r="E2" s="1" t="s">
        <v>5</v>
      </c>
      <c r="F2" s="1" t="s">
        <v>6</v>
      </c>
      <c r="G2" s="16" t="s">
        <v>7</v>
      </c>
      <c r="H2" s="1" t="s">
        <v>8</v>
      </c>
      <c r="I2" s="2"/>
    </row>
    <row r="3" spans="1:9" ht="23.25" customHeight="1" thickBot="1" x14ac:dyDescent="0.35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20">
        <v>7</v>
      </c>
      <c r="H3" s="15">
        <v>8</v>
      </c>
      <c r="I3" s="2"/>
    </row>
    <row r="4" spans="1:9" ht="19.5" customHeight="1" thickBot="1" x14ac:dyDescent="0.35">
      <c r="A4" s="116" t="s">
        <v>10</v>
      </c>
      <c r="B4" s="117"/>
      <c r="C4" s="117"/>
      <c r="D4" s="117"/>
      <c r="E4" s="117"/>
      <c r="F4" s="117"/>
      <c r="G4" s="117"/>
      <c r="H4" s="117"/>
      <c r="I4" s="2"/>
    </row>
    <row r="5" spans="1:9" ht="19.5" thickBot="1" x14ac:dyDescent="0.35">
      <c r="A5" s="7" t="s">
        <v>16</v>
      </c>
      <c r="B5" s="122" t="s">
        <v>71</v>
      </c>
      <c r="C5" s="79" t="s">
        <v>18</v>
      </c>
      <c r="D5" s="119" t="s">
        <v>71</v>
      </c>
      <c r="E5" s="74" t="s">
        <v>71</v>
      </c>
      <c r="F5" s="6" t="s">
        <v>11</v>
      </c>
      <c r="G5" s="17">
        <f>G8</f>
        <v>0</v>
      </c>
      <c r="H5" s="17">
        <f>H8</f>
        <v>0</v>
      </c>
      <c r="I5" s="2"/>
    </row>
    <row r="6" spans="1:9" ht="16.5" customHeight="1" thickBot="1" x14ac:dyDescent="0.35">
      <c r="A6" s="125" t="s">
        <v>17</v>
      </c>
      <c r="B6" s="123"/>
      <c r="C6" s="80"/>
      <c r="D6" s="120"/>
      <c r="E6" s="75"/>
      <c r="F6" s="6" t="s">
        <v>12</v>
      </c>
      <c r="G6" s="17">
        <v>0</v>
      </c>
      <c r="H6" s="17">
        <v>0</v>
      </c>
      <c r="I6" s="2"/>
    </row>
    <row r="7" spans="1:9" ht="19.5" thickBot="1" x14ac:dyDescent="0.35">
      <c r="A7" s="125"/>
      <c r="B7" s="123"/>
      <c r="C7" s="80"/>
      <c r="D7" s="120"/>
      <c r="E7" s="75"/>
      <c r="F7" s="6" t="s">
        <v>13</v>
      </c>
      <c r="G7" s="17">
        <v>0</v>
      </c>
      <c r="H7" s="17">
        <v>0</v>
      </c>
      <c r="I7" s="2"/>
    </row>
    <row r="8" spans="1:9" ht="19.5" thickBot="1" x14ac:dyDescent="0.35">
      <c r="A8" s="125"/>
      <c r="B8" s="123"/>
      <c r="C8" s="80"/>
      <c r="D8" s="120"/>
      <c r="E8" s="75"/>
      <c r="F8" s="6" t="s">
        <v>14</v>
      </c>
      <c r="G8" s="17">
        <v>0</v>
      </c>
      <c r="H8" s="17">
        <v>0</v>
      </c>
      <c r="I8" s="2"/>
    </row>
    <row r="9" spans="1:9" ht="32.25" customHeight="1" thickBot="1" x14ac:dyDescent="0.35">
      <c r="A9" s="126"/>
      <c r="B9" s="124"/>
      <c r="C9" s="81"/>
      <c r="D9" s="121"/>
      <c r="E9" s="69"/>
      <c r="F9" s="6" t="s">
        <v>15</v>
      </c>
      <c r="G9" s="17">
        <v>0</v>
      </c>
      <c r="H9" s="17">
        <v>0</v>
      </c>
      <c r="I9" s="2"/>
    </row>
    <row r="10" spans="1:9" ht="19.5" thickBot="1" x14ac:dyDescent="0.35">
      <c r="A10" s="8" t="s">
        <v>19</v>
      </c>
      <c r="B10" s="74" t="s">
        <v>69</v>
      </c>
      <c r="C10" s="61" t="s">
        <v>18</v>
      </c>
      <c r="D10" s="76">
        <v>46387</v>
      </c>
      <c r="E10" s="58"/>
      <c r="F10" s="6" t="s">
        <v>11</v>
      </c>
      <c r="G10" s="17">
        <f>G13</f>
        <v>0</v>
      </c>
      <c r="H10" s="17">
        <f>H13</f>
        <v>0</v>
      </c>
      <c r="I10" s="2"/>
    </row>
    <row r="11" spans="1:9" ht="20.25" customHeight="1" thickBot="1" x14ac:dyDescent="0.35">
      <c r="A11" s="72" t="s">
        <v>20</v>
      </c>
      <c r="B11" s="75"/>
      <c r="C11" s="62"/>
      <c r="D11" s="77"/>
      <c r="E11" s="59"/>
      <c r="F11" s="6" t="s">
        <v>12</v>
      </c>
      <c r="G11" s="17">
        <v>0</v>
      </c>
      <c r="H11" s="17">
        <v>0</v>
      </c>
      <c r="I11" s="2"/>
    </row>
    <row r="12" spans="1:9" ht="19.5" thickBot="1" x14ac:dyDescent="0.35">
      <c r="A12" s="72"/>
      <c r="B12" s="75"/>
      <c r="C12" s="62"/>
      <c r="D12" s="77"/>
      <c r="E12" s="59"/>
      <c r="F12" s="6" t="s">
        <v>13</v>
      </c>
      <c r="G12" s="17">
        <v>0</v>
      </c>
      <c r="H12" s="17">
        <v>0</v>
      </c>
      <c r="I12" s="2"/>
    </row>
    <row r="13" spans="1:9" ht="19.5" thickBot="1" x14ac:dyDescent="0.35">
      <c r="A13" s="72"/>
      <c r="B13" s="75"/>
      <c r="C13" s="62"/>
      <c r="D13" s="77"/>
      <c r="E13" s="59"/>
      <c r="F13" s="6" t="s">
        <v>14</v>
      </c>
      <c r="G13" s="17">
        <f>G18</f>
        <v>0</v>
      </c>
      <c r="H13" s="17">
        <f>H18</f>
        <v>0</v>
      </c>
      <c r="I13" s="2"/>
    </row>
    <row r="14" spans="1:9" ht="19.5" thickBot="1" x14ac:dyDescent="0.35">
      <c r="A14" s="73"/>
      <c r="B14" s="69"/>
      <c r="C14" s="63"/>
      <c r="D14" s="78"/>
      <c r="E14" s="60"/>
      <c r="F14" s="6" t="s">
        <v>15</v>
      </c>
      <c r="G14" s="17">
        <v>0</v>
      </c>
      <c r="H14" s="17">
        <v>0</v>
      </c>
      <c r="I14" s="2"/>
    </row>
    <row r="15" spans="1:9" ht="19.5" customHeight="1" thickBot="1" x14ac:dyDescent="0.35">
      <c r="A15" s="9" t="s">
        <v>19</v>
      </c>
      <c r="B15" s="74" t="s">
        <v>69</v>
      </c>
      <c r="C15" s="61" t="s">
        <v>18</v>
      </c>
      <c r="D15" s="76">
        <v>46387</v>
      </c>
      <c r="E15" s="58"/>
      <c r="F15" s="6" t="s">
        <v>11</v>
      </c>
      <c r="G15" s="17">
        <f>G18</f>
        <v>0</v>
      </c>
      <c r="H15" s="17">
        <v>0</v>
      </c>
      <c r="I15" s="2"/>
    </row>
    <row r="16" spans="1:9" ht="20.25" customHeight="1" thickBot="1" x14ac:dyDescent="0.35">
      <c r="A16" s="72" t="s">
        <v>21</v>
      </c>
      <c r="B16" s="75"/>
      <c r="C16" s="62"/>
      <c r="D16" s="77"/>
      <c r="E16" s="59"/>
      <c r="F16" s="6" t="s">
        <v>12</v>
      </c>
      <c r="G16" s="17">
        <v>0</v>
      </c>
      <c r="H16" s="17">
        <v>0</v>
      </c>
      <c r="I16" s="2"/>
    </row>
    <row r="17" spans="1:9" ht="19.5" thickBot="1" x14ac:dyDescent="0.35">
      <c r="A17" s="72"/>
      <c r="B17" s="75"/>
      <c r="C17" s="62"/>
      <c r="D17" s="77"/>
      <c r="E17" s="59"/>
      <c r="F17" s="6" t="s">
        <v>13</v>
      </c>
      <c r="G17" s="17">
        <v>0</v>
      </c>
      <c r="H17" s="17">
        <v>0</v>
      </c>
      <c r="I17" s="2"/>
    </row>
    <row r="18" spans="1:9" ht="19.5" thickBot="1" x14ac:dyDescent="0.35">
      <c r="A18" s="72"/>
      <c r="B18" s="75"/>
      <c r="C18" s="62"/>
      <c r="D18" s="77"/>
      <c r="E18" s="59"/>
      <c r="F18" s="6" t="s">
        <v>14</v>
      </c>
      <c r="G18" s="17">
        <v>0</v>
      </c>
      <c r="H18" s="17">
        <v>0</v>
      </c>
      <c r="I18" s="2"/>
    </row>
    <row r="19" spans="1:9" ht="34.5" customHeight="1" thickBot="1" x14ac:dyDescent="0.35">
      <c r="A19" s="73"/>
      <c r="B19" s="69"/>
      <c r="C19" s="63"/>
      <c r="D19" s="78"/>
      <c r="E19" s="60"/>
      <c r="F19" s="6" t="s">
        <v>15</v>
      </c>
      <c r="G19" s="17">
        <v>0</v>
      </c>
      <c r="H19" s="17">
        <v>0</v>
      </c>
      <c r="I19" s="2"/>
    </row>
    <row r="20" spans="1:9" x14ac:dyDescent="0.25">
      <c r="A20" s="8" t="s">
        <v>22</v>
      </c>
      <c r="B20" s="74" t="s">
        <v>69</v>
      </c>
      <c r="C20" s="61" t="s">
        <v>18</v>
      </c>
      <c r="D20" s="76">
        <v>46387</v>
      </c>
      <c r="E20" s="58" t="s">
        <v>24</v>
      </c>
      <c r="F20" s="58" t="s">
        <v>24</v>
      </c>
      <c r="G20" s="93" t="s">
        <v>24</v>
      </c>
      <c r="H20" s="107" t="s">
        <v>72</v>
      </c>
      <c r="I20" s="85"/>
    </row>
    <row r="21" spans="1:9" ht="102.75" thickBot="1" x14ac:dyDescent="0.3">
      <c r="A21" s="10" t="s">
        <v>23</v>
      </c>
      <c r="B21" s="69"/>
      <c r="C21" s="63"/>
      <c r="D21" s="78"/>
      <c r="E21" s="60"/>
      <c r="F21" s="60"/>
      <c r="G21" s="94"/>
      <c r="H21" s="108"/>
      <c r="I21" s="85"/>
    </row>
    <row r="22" spans="1:9" x14ac:dyDescent="0.25">
      <c r="A22" s="8" t="s">
        <v>25</v>
      </c>
      <c r="B22" s="74" t="s">
        <v>69</v>
      </c>
      <c r="C22" s="61" t="s">
        <v>18</v>
      </c>
      <c r="D22" s="76">
        <v>46387</v>
      </c>
      <c r="E22" s="58" t="s">
        <v>24</v>
      </c>
      <c r="F22" s="58" t="s">
        <v>24</v>
      </c>
      <c r="G22" s="93" t="s">
        <v>24</v>
      </c>
      <c r="H22" s="107" t="s">
        <v>72</v>
      </c>
      <c r="I22" s="85"/>
    </row>
    <row r="23" spans="1:9" ht="51.75" thickBot="1" x14ac:dyDescent="0.3">
      <c r="A23" s="10" t="s">
        <v>26</v>
      </c>
      <c r="B23" s="69"/>
      <c r="C23" s="63"/>
      <c r="D23" s="78"/>
      <c r="E23" s="60"/>
      <c r="F23" s="60"/>
      <c r="G23" s="94"/>
      <c r="H23" s="108"/>
      <c r="I23" s="85"/>
    </row>
    <row r="24" spans="1:9" ht="19.5" thickBot="1" x14ac:dyDescent="0.35">
      <c r="A24" s="8" t="s">
        <v>27</v>
      </c>
      <c r="B24" s="119" t="s">
        <v>71</v>
      </c>
      <c r="C24" s="61" t="s">
        <v>29</v>
      </c>
      <c r="D24" s="122" t="s">
        <v>71</v>
      </c>
      <c r="E24" s="58"/>
      <c r="F24" s="6" t="s">
        <v>11</v>
      </c>
      <c r="G24" s="17">
        <v>0</v>
      </c>
      <c r="H24" s="17">
        <v>0</v>
      </c>
      <c r="I24" s="2"/>
    </row>
    <row r="25" spans="1:9" ht="19.5" customHeight="1" thickBot="1" x14ac:dyDescent="0.35">
      <c r="A25" s="72" t="s">
        <v>28</v>
      </c>
      <c r="B25" s="120"/>
      <c r="C25" s="62"/>
      <c r="D25" s="77"/>
      <c r="E25" s="59"/>
      <c r="F25" s="6" t="s">
        <v>12</v>
      </c>
      <c r="G25" s="17">
        <v>0</v>
      </c>
      <c r="H25" s="17">
        <v>0</v>
      </c>
      <c r="I25" s="2"/>
    </row>
    <row r="26" spans="1:9" ht="19.5" thickBot="1" x14ac:dyDescent="0.35">
      <c r="A26" s="72"/>
      <c r="B26" s="120"/>
      <c r="C26" s="62"/>
      <c r="D26" s="77"/>
      <c r="E26" s="59"/>
      <c r="F26" s="6" t="s">
        <v>13</v>
      </c>
      <c r="G26" s="17">
        <v>0</v>
      </c>
      <c r="H26" s="17">
        <v>0</v>
      </c>
      <c r="I26" s="2"/>
    </row>
    <row r="27" spans="1:9" ht="19.5" thickBot="1" x14ac:dyDescent="0.35">
      <c r="A27" s="72"/>
      <c r="B27" s="120"/>
      <c r="C27" s="62"/>
      <c r="D27" s="77"/>
      <c r="E27" s="59"/>
      <c r="F27" s="6" t="s">
        <v>14</v>
      </c>
      <c r="G27" s="17">
        <v>0</v>
      </c>
      <c r="H27" s="17">
        <v>0</v>
      </c>
      <c r="I27" s="2"/>
    </row>
    <row r="28" spans="1:9" ht="19.5" thickBot="1" x14ac:dyDescent="0.35">
      <c r="A28" s="73"/>
      <c r="B28" s="121"/>
      <c r="C28" s="63"/>
      <c r="D28" s="78"/>
      <c r="E28" s="60"/>
      <c r="F28" s="6" t="s">
        <v>15</v>
      </c>
      <c r="G28" s="17">
        <v>0</v>
      </c>
      <c r="H28" s="17">
        <v>0</v>
      </c>
      <c r="I28" s="2"/>
    </row>
    <row r="29" spans="1:9" ht="14.25" customHeight="1" thickBot="1" x14ac:dyDescent="0.35">
      <c r="A29" s="8" t="s">
        <v>19</v>
      </c>
      <c r="B29" s="74" t="s">
        <v>69</v>
      </c>
      <c r="C29" s="61" t="s">
        <v>29</v>
      </c>
      <c r="D29" s="76">
        <v>46234</v>
      </c>
      <c r="E29" s="58"/>
      <c r="F29" s="6" t="s">
        <v>11</v>
      </c>
      <c r="G29" s="17">
        <v>0</v>
      </c>
      <c r="H29" s="17">
        <v>0</v>
      </c>
      <c r="I29" s="2"/>
    </row>
    <row r="30" spans="1:9" ht="16.5" customHeight="1" thickBot="1" x14ac:dyDescent="0.35">
      <c r="A30" s="75" t="s">
        <v>30</v>
      </c>
      <c r="B30" s="75"/>
      <c r="C30" s="62"/>
      <c r="D30" s="77"/>
      <c r="E30" s="59"/>
      <c r="F30" s="6" t="s">
        <v>12</v>
      </c>
      <c r="G30" s="17">
        <v>0</v>
      </c>
      <c r="H30" s="17">
        <v>0</v>
      </c>
      <c r="I30" s="2"/>
    </row>
    <row r="31" spans="1:9" ht="19.5" thickBot="1" x14ac:dyDescent="0.35">
      <c r="A31" s="75"/>
      <c r="B31" s="75"/>
      <c r="C31" s="62"/>
      <c r="D31" s="77"/>
      <c r="E31" s="59"/>
      <c r="F31" s="6" t="s">
        <v>13</v>
      </c>
      <c r="G31" s="17">
        <v>0</v>
      </c>
      <c r="H31" s="17">
        <v>0</v>
      </c>
      <c r="I31" s="2"/>
    </row>
    <row r="32" spans="1:9" ht="19.5" thickBot="1" x14ac:dyDescent="0.35">
      <c r="A32" s="75"/>
      <c r="B32" s="75"/>
      <c r="C32" s="62"/>
      <c r="D32" s="77"/>
      <c r="E32" s="59"/>
      <c r="F32" s="6" t="s">
        <v>14</v>
      </c>
      <c r="G32" s="17">
        <v>0</v>
      </c>
      <c r="H32" s="17">
        <v>0</v>
      </c>
      <c r="I32" s="2"/>
    </row>
    <row r="33" spans="1:9" ht="19.5" thickBot="1" x14ac:dyDescent="0.35">
      <c r="A33" s="69"/>
      <c r="B33" s="69"/>
      <c r="C33" s="63"/>
      <c r="D33" s="78"/>
      <c r="E33" s="60"/>
      <c r="F33" s="6" t="s">
        <v>15</v>
      </c>
      <c r="G33" s="17">
        <v>0</v>
      </c>
      <c r="H33" s="17">
        <v>0</v>
      </c>
      <c r="I33" s="2"/>
    </row>
    <row r="34" spans="1:9" x14ac:dyDescent="0.25">
      <c r="A34" s="8" t="s">
        <v>31</v>
      </c>
      <c r="B34" s="74" t="s">
        <v>69</v>
      </c>
      <c r="C34" s="61" t="s">
        <v>29</v>
      </c>
      <c r="D34" s="127">
        <v>46387</v>
      </c>
      <c r="E34" s="58" t="s">
        <v>24</v>
      </c>
      <c r="F34" s="58" t="s">
        <v>24</v>
      </c>
      <c r="G34" s="93" t="s">
        <v>24</v>
      </c>
      <c r="H34" s="107" t="s">
        <v>72</v>
      </c>
      <c r="I34" s="85"/>
    </row>
    <row r="35" spans="1:9" ht="90" thickBot="1" x14ac:dyDescent="0.3">
      <c r="A35" s="10" t="s">
        <v>32</v>
      </c>
      <c r="B35" s="69"/>
      <c r="C35" s="63"/>
      <c r="D35" s="128"/>
      <c r="E35" s="60"/>
      <c r="F35" s="60"/>
      <c r="G35" s="94"/>
      <c r="H35" s="108"/>
      <c r="I35" s="85"/>
    </row>
    <row r="36" spans="1:9" x14ac:dyDescent="0.25">
      <c r="A36" s="8" t="s">
        <v>31</v>
      </c>
      <c r="B36" s="74" t="s">
        <v>69</v>
      </c>
      <c r="C36" s="61" t="s">
        <v>34</v>
      </c>
      <c r="D36" s="127">
        <v>46387</v>
      </c>
      <c r="E36" s="58" t="s">
        <v>24</v>
      </c>
      <c r="F36" s="58" t="s">
        <v>24</v>
      </c>
      <c r="G36" s="93" t="s">
        <v>24</v>
      </c>
      <c r="H36" s="107" t="s">
        <v>72</v>
      </c>
      <c r="I36" s="85"/>
    </row>
    <row r="37" spans="1:9" ht="51.75" thickBot="1" x14ac:dyDescent="0.3">
      <c r="A37" s="10" t="s">
        <v>33</v>
      </c>
      <c r="B37" s="69"/>
      <c r="C37" s="63"/>
      <c r="D37" s="128"/>
      <c r="E37" s="60"/>
      <c r="F37" s="60"/>
      <c r="G37" s="94"/>
      <c r="H37" s="108"/>
      <c r="I37" s="85"/>
    </row>
    <row r="38" spans="1:9" ht="19.5" thickBot="1" x14ac:dyDescent="0.35">
      <c r="A38" s="7" t="s">
        <v>27</v>
      </c>
      <c r="B38" s="129" t="s">
        <v>71</v>
      </c>
      <c r="C38" s="61" t="s">
        <v>18</v>
      </c>
      <c r="D38" s="122" t="s">
        <v>71</v>
      </c>
      <c r="E38" s="58" t="s">
        <v>71</v>
      </c>
      <c r="F38" s="6" t="s">
        <v>11</v>
      </c>
      <c r="G38" s="17">
        <v>0</v>
      </c>
      <c r="H38" s="17">
        <v>0</v>
      </c>
      <c r="I38" s="2"/>
    </row>
    <row r="39" spans="1:9" ht="20.25" customHeight="1" thickBot="1" x14ac:dyDescent="0.35">
      <c r="A39" s="77" t="s">
        <v>35</v>
      </c>
      <c r="B39" s="123"/>
      <c r="C39" s="62"/>
      <c r="D39" s="77"/>
      <c r="E39" s="59"/>
      <c r="F39" s="6" t="s">
        <v>12</v>
      </c>
      <c r="G39" s="17">
        <v>0</v>
      </c>
      <c r="H39" s="17">
        <v>0</v>
      </c>
      <c r="I39" s="2"/>
    </row>
    <row r="40" spans="1:9" ht="19.5" thickBot="1" x14ac:dyDescent="0.35">
      <c r="A40" s="77"/>
      <c r="B40" s="123"/>
      <c r="C40" s="62"/>
      <c r="D40" s="77"/>
      <c r="E40" s="59"/>
      <c r="F40" s="6" t="s">
        <v>13</v>
      </c>
      <c r="G40" s="17">
        <v>0</v>
      </c>
      <c r="H40" s="17">
        <v>0</v>
      </c>
      <c r="I40" s="2"/>
    </row>
    <row r="41" spans="1:9" ht="19.5" thickBot="1" x14ac:dyDescent="0.35">
      <c r="A41" s="77"/>
      <c r="B41" s="123"/>
      <c r="C41" s="62"/>
      <c r="D41" s="77"/>
      <c r="E41" s="59"/>
      <c r="F41" s="6" t="s">
        <v>14</v>
      </c>
      <c r="G41" s="17">
        <v>0</v>
      </c>
      <c r="H41" s="17">
        <v>0</v>
      </c>
      <c r="I41" s="2"/>
    </row>
    <row r="42" spans="1:9" ht="19.5" thickBot="1" x14ac:dyDescent="0.35">
      <c r="A42" s="78"/>
      <c r="B42" s="124"/>
      <c r="C42" s="63"/>
      <c r="D42" s="78"/>
      <c r="E42" s="60"/>
      <c r="F42" s="6" t="s">
        <v>15</v>
      </c>
      <c r="G42" s="17">
        <v>0</v>
      </c>
      <c r="H42" s="17">
        <v>0</v>
      </c>
      <c r="I42" s="2"/>
    </row>
    <row r="43" spans="1:9" ht="19.5" thickBot="1" x14ac:dyDescent="0.35">
      <c r="A43" s="9" t="s">
        <v>19</v>
      </c>
      <c r="B43" s="74" t="s">
        <v>69</v>
      </c>
      <c r="C43" s="61" t="s">
        <v>18</v>
      </c>
      <c r="D43" s="122" t="s">
        <v>73</v>
      </c>
      <c r="E43" s="58"/>
      <c r="F43" s="6" t="s">
        <v>11</v>
      </c>
      <c r="G43" s="17">
        <v>0</v>
      </c>
      <c r="H43" s="17">
        <v>0</v>
      </c>
      <c r="I43" s="2"/>
    </row>
    <row r="44" spans="1:9" ht="21.75" customHeight="1" thickBot="1" x14ac:dyDescent="0.35">
      <c r="A44" s="72" t="s">
        <v>36</v>
      </c>
      <c r="B44" s="75"/>
      <c r="C44" s="62"/>
      <c r="D44" s="77"/>
      <c r="E44" s="59"/>
      <c r="F44" s="6" t="s">
        <v>12</v>
      </c>
      <c r="G44" s="17">
        <v>0</v>
      </c>
      <c r="H44" s="17">
        <v>0</v>
      </c>
      <c r="I44" s="2"/>
    </row>
    <row r="45" spans="1:9" ht="19.5" thickBot="1" x14ac:dyDescent="0.35">
      <c r="A45" s="72"/>
      <c r="B45" s="75"/>
      <c r="C45" s="62"/>
      <c r="D45" s="77"/>
      <c r="E45" s="59"/>
      <c r="F45" s="6" t="s">
        <v>13</v>
      </c>
      <c r="G45" s="17">
        <v>0</v>
      </c>
      <c r="H45" s="17">
        <v>0</v>
      </c>
      <c r="I45" s="2"/>
    </row>
    <row r="46" spans="1:9" ht="19.5" thickBot="1" x14ac:dyDescent="0.35">
      <c r="A46" s="72"/>
      <c r="B46" s="75"/>
      <c r="C46" s="62"/>
      <c r="D46" s="77"/>
      <c r="E46" s="59"/>
      <c r="F46" s="6" t="s">
        <v>14</v>
      </c>
      <c r="G46" s="17">
        <v>0</v>
      </c>
      <c r="H46" s="17">
        <v>0</v>
      </c>
      <c r="I46" s="2"/>
    </row>
    <row r="47" spans="1:9" ht="19.5" thickBot="1" x14ac:dyDescent="0.35">
      <c r="A47" s="73"/>
      <c r="B47" s="69"/>
      <c r="C47" s="63"/>
      <c r="D47" s="78"/>
      <c r="E47" s="60"/>
      <c r="F47" s="6" t="s">
        <v>15</v>
      </c>
      <c r="G47" s="17">
        <v>0</v>
      </c>
      <c r="H47" s="17">
        <v>0</v>
      </c>
      <c r="I47" s="2"/>
    </row>
    <row r="48" spans="1:9" x14ac:dyDescent="0.25">
      <c r="A48" s="9" t="s">
        <v>37</v>
      </c>
      <c r="B48" s="119" t="s">
        <v>69</v>
      </c>
      <c r="C48" s="61" t="s">
        <v>39</v>
      </c>
      <c r="D48" s="127">
        <v>46387</v>
      </c>
      <c r="E48" s="58" t="s">
        <v>24</v>
      </c>
      <c r="F48" s="58" t="s">
        <v>24</v>
      </c>
      <c r="G48" s="93" t="s">
        <v>24</v>
      </c>
      <c r="H48" s="107" t="s">
        <v>72</v>
      </c>
      <c r="I48" s="85"/>
    </row>
    <row r="49" spans="1:9" ht="26.25" thickBot="1" x14ac:dyDescent="0.3">
      <c r="A49" s="11" t="s">
        <v>38</v>
      </c>
      <c r="B49" s="121"/>
      <c r="C49" s="63"/>
      <c r="D49" s="128"/>
      <c r="E49" s="60"/>
      <c r="F49" s="60"/>
      <c r="G49" s="94"/>
      <c r="H49" s="108"/>
      <c r="I49" s="85"/>
    </row>
    <row r="50" spans="1:9" ht="19.5" thickBot="1" x14ac:dyDescent="0.35">
      <c r="A50" s="8" t="s">
        <v>40</v>
      </c>
      <c r="B50" s="119" t="s">
        <v>71</v>
      </c>
      <c r="C50" s="61" t="s">
        <v>18</v>
      </c>
      <c r="D50" s="122" t="s">
        <v>71</v>
      </c>
      <c r="E50" s="74" t="s">
        <v>71</v>
      </c>
      <c r="F50" s="6" t="s">
        <v>11</v>
      </c>
      <c r="G50" s="38">
        <f>G53</f>
        <v>487</v>
      </c>
      <c r="H50" s="39">
        <f>H53</f>
        <v>487</v>
      </c>
      <c r="I50" s="2"/>
    </row>
    <row r="51" spans="1:9" ht="17.25" customHeight="1" thickBot="1" x14ac:dyDescent="0.35">
      <c r="A51" s="72" t="s">
        <v>41</v>
      </c>
      <c r="B51" s="120"/>
      <c r="C51" s="62"/>
      <c r="D51" s="77"/>
      <c r="E51" s="75"/>
      <c r="F51" s="6" t="s">
        <v>12</v>
      </c>
      <c r="G51" s="38">
        <v>0</v>
      </c>
      <c r="H51" s="39">
        <v>0</v>
      </c>
      <c r="I51" s="2"/>
    </row>
    <row r="52" spans="1:9" ht="19.5" thickBot="1" x14ac:dyDescent="0.35">
      <c r="A52" s="72"/>
      <c r="B52" s="120"/>
      <c r="C52" s="62"/>
      <c r="D52" s="77"/>
      <c r="E52" s="75"/>
      <c r="F52" s="6" t="s">
        <v>13</v>
      </c>
      <c r="G52" s="38">
        <v>0</v>
      </c>
      <c r="H52" s="39">
        <v>0</v>
      </c>
      <c r="I52" s="2"/>
    </row>
    <row r="53" spans="1:9" ht="19.5" thickBot="1" x14ac:dyDescent="0.35">
      <c r="A53" s="72"/>
      <c r="B53" s="120"/>
      <c r="C53" s="62"/>
      <c r="D53" s="77"/>
      <c r="E53" s="75"/>
      <c r="F53" s="6" t="s">
        <v>14</v>
      </c>
      <c r="G53" s="38">
        <f>487</f>
        <v>487</v>
      </c>
      <c r="H53" s="39">
        <f>487</f>
        <v>487</v>
      </c>
      <c r="I53" s="2"/>
    </row>
    <row r="54" spans="1:9" ht="37.5" customHeight="1" thickBot="1" x14ac:dyDescent="0.35">
      <c r="A54" s="73"/>
      <c r="B54" s="121"/>
      <c r="C54" s="63"/>
      <c r="D54" s="78"/>
      <c r="E54" s="69"/>
      <c r="F54" s="6" t="s">
        <v>15</v>
      </c>
      <c r="G54" s="38">
        <v>0</v>
      </c>
      <c r="H54" s="39">
        <v>0</v>
      </c>
      <c r="I54" s="2"/>
    </row>
    <row r="55" spans="1:9" ht="19.5" thickBot="1" x14ac:dyDescent="0.35">
      <c r="A55" s="8" t="s">
        <v>19</v>
      </c>
      <c r="B55" s="74" t="s">
        <v>69</v>
      </c>
      <c r="C55" s="61" t="s">
        <v>18</v>
      </c>
      <c r="D55" s="76">
        <v>46387</v>
      </c>
      <c r="E55" s="58"/>
      <c r="F55" s="6" t="s">
        <v>11</v>
      </c>
      <c r="G55" s="38">
        <f>G58</f>
        <v>156.1</v>
      </c>
      <c r="H55" s="39">
        <f>H58</f>
        <v>156.1</v>
      </c>
      <c r="I55" s="2"/>
    </row>
    <row r="56" spans="1:9" ht="20.25" customHeight="1" thickBot="1" x14ac:dyDescent="0.35">
      <c r="A56" s="72" t="s">
        <v>42</v>
      </c>
      <c r="B56" s="75"/>
      <c r="C56" s="62"/>
      <c r="D56" s="77"/>
      <c r="E56" s="59"/>
      <c r="F56" s="6" t="s">
        <v>12</v>
      </c>
      <c r="G56" s="38">
        <v>0</v>
      </c>
      <c r="H56" s="39">
        <v>0</v>
      </c>
      <c r="I56" s="2"/>
    </row>
    <row r="57" spans="1:9" ht="19.5" thickBot="1" x14ac:dyDescent="0.35">
      <c r="A57" s="72"/>
      <c r="B57" s="75"/>
      <c r="C57" s="62"/>
      <c r="D57" s="77"/>
      <c r="E57" s="59"/>
      <c r="F57" s="6" t="s">
        <v>13</v>
      </c>
      <c r="G57" s="38">
        <v>0</v>
      </c>
      <c r="H57" s="39">
        <v>0</v>
      </c>
      <c r="I57" s="2"/>
    </row>
    <row r="58" spans="1:9" ht="19.5" thickBot="1" x14ac:dyDescent="0.35">
      <c r="A58" s="72"/>
      <c r="B58" s="75"/>
      <c r="C58" s="62"/>
      <c r="D58" s="77"/>
      <c r="E58" s="59"/>
      <c r="F58" s="6" t="s">
        <v>14</v>
      </c>
      <c r="G58" s="38">
        <v>156.1</v>
      </c>
      <c r="H58" s="39">
        <v>156.1</v>
      </c>
      <c r="I58" s="2"/>
    </row>
    <row r="59" spans="1:9" ht="19.5" thickBot="1" x14ac:dyDescent="0.35">
      <c r="A59" s="73"/>
      <c r="B59" s="69"/>
      <c r="C59" s="63"/>
      <c r="D59" s="78"/>
      <c r="E59" s="60"/>
      <c r="F59" s="6" t="s">
        <v>15</v>
      </c>
      <c r="G59" s="38">
        <v>0</v>
      </c>
      <c r="H59" s="39">
        <v>0</v>
      </c>
      <c r="I59" s="2"/>
    </row>
    <row r="60" spans="1:9" x14ac:dyDescent="0.25">
      <c r="A60" s="8" t="s">
        <v>22</v>
      </c>
      <c r="B60" s="74" t="s">
        <v>69</v>
      </c>
      <c r="C60" s="58" t="s">
        <v>39</v>
      </c>
      <c r="D60" s="100">
        <v>46387</v>
      </c>
      <c r="E60" s="74" t="s">
        <v>24</v>
      </c>
      <c r="F60" s="58" t="s">
        <v>24</v>
      </c>
      <c r="G60" s="93" t="s">
        <v>24</v>
      </c>
      <c r="H60" s="109" t="s">
        <v>72</v>
      </c>
      <c r="I60" s="85"/>
    </row>
    <row r="61" spans="1:9" ht="42.75" customHeight="1" x14ac:dyDescent="0.25">
      <c r="A61" s="13" t="s">
        <v>43</v>
      </c>
      <c r="B61" s="75"/>
      <c r="C61" s="59"/>
      <c r="D61" s="130"/>
      <c r="E61" s="110"/>
      <c r="F61" s="59"/>
      <c r="G61" s="111"/>
      <c r="H61" s="109"/>
      <c r="I61" s="85"/>
    </row>
    <row r="62" spans="1:9" ht="13.5" customHeight="1" x14ac:dyDescent="0.3">
      <c r="A62" s="112" t="s">
        <v>74</v>
      </c>
      <c r="B62" s="113"/>
      <c r="C62" s="113"/>
      <c r="D62" s="113"/>
      <c r="E62" s="113"/>
      <c r="F62" s="113"/>
      <c r="G62" s="113"/>
      <c r="H62" s="113"/>
      <c r="I62" s="2"/>
    </row>
    <row r="63" spans="1:9" ht="7.5" customHeight="1" thickBot="1" x14ac:dyDescent="0.35">
      <c r="A63" s="114"/>
      <c r="B63" s="115"/>
      <c r="C63" s="115"/>
      <c r="D63" s="115"/>
      <c r="E63" s="115"/>
      <c r="F63" s="115"/>
      <c r="G63" s="115"/>
      <c r="H63" s="115"/>
      <c r="I63" s="2"/>
    </row>
    <row r="64" spans="1:9" ht="19.5" hidden="1" customHeight="1" thickBot="1" x14ac:dyDescent="0.35">
      <c r="A64" s="114"/>
      <c r="B64" s="115"/>
      <c r="C64" s="115"/>
      <c r="D64" s="115"/>
      <c r="E64" s="115"/>
      <c r="F64" s="115"/>
      <c r="G64" s="115"/>
      <c r="H64" s="115"/>
      <c r="I64" s="2"/>
    </row>
    <row r="65" spans="1:9" ht="19.5" hidden="1" customHeight="1" thickBot="1" x14ac:dyDescent="0.35">
      <c r="A65" s="114"/>
      <c r="B65" s="115"/>
      <c r="C65" s="115"/>
      <c r="D65" s="115"/>
      <c r="E65" s="115"/>
      <c r="F65" s="115"/>
      <c r="G65" s="115"/>
      <c r="H65" s="115"/>
      <c r="I65" s="2"/>
    </row>
    <row r="66" spans="1:9" ht="33" hidden="1" customHeight="1" thickBot="1" x14ac:dyDescent="0.35">
      <c r="A66" s="114"/>
      <c r="B66" s="115"/>
      <c r="C66" s="115"/>
      <c r="D66" s="115"/>
      <c r="E66" s="115"/>
      <c r="F66" s="115"/>
      <c r="G66" s="115"/>
      <c r="H66" s="115"/>
      <c r="I66" s="2"/>
    </row>
    <row r="67" spans="1:9" ht="19.5" thickBot="1" x14ac:dyDescent="0.35">
      <c r="A67" s="22" t="s">
        <v>27</v>
      </c>
      <c r="B67" s="119" t="s">
        <v>71</v>
      </c>
      <c r="C67" s="61" t="s">
        <v>18</v>
      </c>
      <c r="D67" s="122" t="s">
        <v>71</v>
      </c>
      <c r="E67" s="74" t="s">
        <v>71</v>
      </c>
      <c r="F67" s="6" t="s">
        <v>11</v>
      </c>
      <c r="G67" s="51">
        <v>400</v>
      </c>
      <c r="H67" s="44">
        <v>278</v>
      </c>
      <c r="I67" s="2"/>
    </row>
    <row r="68" spans="1:9" ht="21" customHeight="1" thickBot="1" x14ac:dyDescent="0.35">
      <c r="A68" s="72" t="s">
        <v>44</v>
      </c>
      <c r="B68" s="120"/>
      <c r="C68" s="62"/>
      <c r="D68" s="77"/>
      <c r="E68" s="75"/>
      <c r="F68" s="47" t="s">
        <v>12</v>
      </c>
      <c r="G68" s="50">
        <v>0</v>
      </c>
      <c r="H68" s="37">
        <v>0</v>
      </c>
      <c r="I68" s="2"/>
    </row>
    <row r="69" spans="1:9" ht="19.5" thickBot="1" x14ac:dyDescent="0.35">
      <c r="A69" s="72"/>
      <c r="B69" s="120"/>
      <c r="C69" s="62"/>
      <c r="D69" s="77"/>
      <c r="E69" s="75"/>
      <c r="F69" s="47" t="s">
        <v>13</v>
      </c>
      <c r="G69" s="50">
        <v>0</v>
      </c>
      <c r="H69" s="37">
        <v>0</v>
      </c>
      <c r="I69" s="2"/>
    </row>
    <row r="70" spans="1:9" ht="19.5" thickBot="1" x14ac:dyDescent="0.35">
      <c r="A70" s="72"/>
      <c r="B70" s="120"/>
      <c r="C70" s="62"/>
      <c r="D70" s="77"/>
      <c r="E70" s="75"/>
      <c r="F70" s="6" t="s">
        <v>14</v>
      </c>
      <c r="G70" s="26">
        <v>400</v>
      </c>
      <c r="H70" s="45">
        <v>278</v>
      </c>
      <c r="I70" s="2"/>
    </row>
    <row r="71" spans="1:9" ht="28.5" customHeight="1" thickBot="1" x14ac:dyDescent="0.35">
      <c r="A71" s="73"/>
      <c r="B71" s="121"/>
      <c r="C71" s="63"/>
      <c r="D71" s="78"/>
      <c r="E71" s="69"/>
      <c r="F71" s="6" t="s">
        <v>15</v>
      </c>
      <c r="G71" s="26">
        <v>0</v>
      </c>
      <c r="H71" s="37">
        <v>0</v>
      </c>
      <c r="I71" s="2"/>
    </row>
    <row r="72" spans="1:9" ht="19.5" thickBot="1" x14ac:dyDescent="0.35">
      <c r="A72" s="8" t="s">
        <v>19</v>
      </c>
      <c r="B72" s="74" t="s">
        <v>69</v>
      </c>
      <c r="C72" s="61" t="s">
        <v>18</v>
      </c>
      <c r="D72" s="76">
        <v>46387</v>
      </c>
      <c r="E72" s="58"/>
      <c r="F72" s="6" t="s">
        <v>11</v>
      </c>
      <c r="G72" s="52">
        <v>400</v>
      </c>
      <c r="H72" s="53">
        <v>278</v>
      </c>
      <c r="I72" s="2"/>
    </row>
    <row r="73" spans="1:9" ht="19.5" customHeight="1" thickBot="1" x14ac:dyDescent="0.35">
      <c r="A73" s="72" t="s">
        <v>45</v>
      </c>
      <c r="B73" s="75"/>
      <c r="C73" s="62"/>
      <c r="D73" s="77"/>
      <c r="E73" s="59"/>
      <c r="F73" s="47" t="s">
        <v>12</v>
      </c>
      <c r="G73" s="54">
        <v>0</v>
      </c>
      <c r="H73" s="55">
        <v>0</v>
      </c>
      <c r="I73" s="2"/>
    </row>
    <row r="74" spans="1:9" ht="19.5" thickBot="1" x14ac:dyDescent="0.35">
      <c r="A74" s="72"/>
      <c r="B74" s="75"/>
      <c r="C74" s="62"/>
      <c r="D74" s="77"/>
      <c r="E74" s="59"/>
      <c r="F74" s="47" t="s">
        <v>13</v>
      </c>
      <c r="G74" s="54">
        <v>0</v>
      </c>
      <c r="H74" s="55">
        <v>0</v>
      </c>
      <c r="I74" s="2"/>
    </row>
    <row r="75" spans="1:9" ht="19.5" thickBot="1" x14ac:dyDescent="0.35">
      <c r="A75" s="72"/>
      <c r="B75" s="75"/>
      <c r="C75" s="62"/>
      <c r="D75" s="77"/>
      <c r="E75" s="59"/>
      <c r="F75" s="47" t="s">
        <v>14</v>
      </c>
      <c r="G75" s="54">
        <v>400</v>
      </c>
      <c r="H75" s="33">
        <v>278</v>
      </c>
      <c r="I75" s="2"/>
    </row>
    <row r="76" spans="1:9" ht="19.5" thickBot="1" x14ac:dyDescent="0.35">
      <c r="A76" s="73"/>
      <c r="B76" s="69"/>
      <c r="C76" s="63"/>
      <c r="D76" s="78"/>
      <c r="E76" s="60"/>
      <c r="F76" s="47" t="s">
        <v>15</v>
      </c>
      <c r="G76" s="54">
        <v>0</v>
      </c>
      <c r="H76" s="37">
        <v>0</v>
      </c>
      <c r="I76" s="2"/>
    </row>
    <row r="77" spans="1:9" x14ac:dyDescent="0.25">
      <c r="A77" s="8" t="s">
        <v>22</v>
      </c>
      <c r="B77" s="74" t="s">
        <v>69</v>
      </c>
      <c r="C77" s="61" t="s">
        <v>18</v>
      </c>
      <c r="D77" s="100">
        <v>46387</v>
      </c>
      <c r="E77" s="74" t="s">
        <v>24</v>
      </c>
      <c r="F77" s="58" t="s">
        <v>24</v>
      </c>
      <c r="G77" s="105" t="s">
        <v>24</v>
      </c>
      <c r="H77" s="109" t="s">
        <v>72</v>
      </c>
      <c r="I77" s="85"/>
    </row>
    <row r="78" spans="1:9" ht="77.25" thickBot="1" x14ac:dyDescent="0.3">
      <c r="A78" s="10" t="s">
        <v>46</v>
      </c>
      <c r="B78" s="69"/>
      <c r="C78" s="63"/>
      <c r="D78" s="101"/>
      <c r="E78" s="69"/>
      <c r="F78" s="60"/>
      <c r="G78" s="106"/>
      <c r="H78" s="108"/>
      <c r="I78" s="85"/>
    </row>
    <row r="79" spans="1:9" ht="14.25" customHeight="1" x14ac:dyDescent="0.3">
      <c r="A79" s="116" t="s">
        <v>75</v>
      </c>
      <c r="B79" s="117"/>
      <c r="C79" s="117"/>
      <c r="D79" s="117"/>
      <c r="E79" s="117"/>
      <c r="F79" s="117"/>
      <c r="G79" s="117"/>
      <c r="H79" s="139"/>
      <c r="I79" s="2"/>
    </row>
    <row r="80" spans="1:9" ht="7.5" customHeight="1" thickBot="1" x14ac:dyDescent="0.35">
      <c r="A80" s="116"/>
      <c r="B80" s="117"/>
      <c r="C80" s="117"/>
      <c r="D80" s="117"/>
      <c r="E80" s="117"/>
      <c r="F80" s="117"/>
      <c r="G80" s="117"/>
      <c r="H80" s="139"/>
      <c r="I80" s="2"/>
    </row>
    <row r="81" spans="1:9" ht="19.5" hidden="1" customHeight="1" thickBot="1" x14ac:dyDescent="0.35">
      <c r="A81" s="116"/>
      <c r="B81" s="117"/>
      <c r="C81" s="117"/>
      <c r="D81" s="117"/>
      <c r="E81" s="117"/>
      <c r="F81" s="117"/>
      <c r="G81" s="117"/>
      <c r="H81" s="139"/>
      <c r="I81" s="2"/>
    </row>
    <row r="82" spans="1:9" ht="19.5" hidden="1" customHeight="1" thickBot="1" x14ac:dyDescent="0.35">
      <c r="A82" s="116"/>
      <c r="B82" s="117"/>
      <c r="C82" s="117"/>
      <c r="D82" s="117"/>
      <c r="E82" s="117"/>
      <c r="F82" s="117"/>
      <c r="G82" s="117"/>
      <c r="H82" s="139"/>
      <c r="I82" s="2"/>
    </row>
    <row r="83" spans="1:9" ht="19.5" hidden="1" customHeight="1" thickBot="1" x14ac:dyDescent="0.35">
      <c r="A83" s="116"/>
      <c r="B83" s="117"/>
      <c r="C83" s="117"/>
      <c r="D83" s="117"/>
      <c r="E83" s="117"/>
      <c r="F83" s="117"/>
      <c r="G83" s="117"/>
      <c r="H83" s="139"/>
      <c r="I83" s="2"/>
    </row>
    <row r="84" spans="1:9" ht="19.5" thickBot="1" x14ac:dyDescent="0.35">
      <c r="A84" s="21" t="s">
        <v>40</v>
      </c>
      <c r="B84" s="131" t="s">
        <v>71</v>
      </c>
      <c r="C84" s="61" t="s">
        <v>18</v>
      </c>
      <c r="D84" s="122" t="s">
        <v>71</v>
      </c>
      <c r="E84" s="74" t="s">
        <v>71</v>
      </c>
      <c r="F84" s="47" t="s">
        <v>11</v>
      </c>
      <c r="G84" s="54">
        <v>1220</v>
      </c>
      <c r="H84" s="31">
        <v>1220</v>
      </c>
      <c r="I84" s="2"/>
    </row>
    <row r="85" spans="1:9" ht="20.25" customHeight="1" thickBot="1" x14ac:dyDescent="0.35">
      <c r="A85" s="135" t="s">
        <v>47</v>
      </c>
      <c r="B85" s="120"/>
      <c r="C85" s="62"/>
      <c r="D85" s="77"/>
      <c r="E85" s="75"/>
      <c r="F85" s="47" t="s">
        <v>12</v>
      </c>
      <c r="G85" s="54">
        <v>0</v>
      </c>
      <c r="H85" s="55">
        <v>0</v>
      </c>
      <c r="I85" s="2"/>
    </row>
    <row r="86" spans="1:9" ht="19.5" thickBot="1" x14ac:dyDescent="0.35">
      <c r="A86" s="72"/>
      <c r="B86" s="120"/>
      <c r="C86" s="62"/>
      <c r="D86" s="77"/>
      <c r="E86" s="75"/>
      <c r="F86" s="47" t="s">
        <v>13</v>
      </c>
      <c r="G86" s="54">
        <v>0</v>
      </c>
      <c r="H86" s="55">
        <v>0</v>
      </c>
      <c r="I86" s="2"/>
    </row>
    <row r="87" spans="1:9" ht="19.5" thickBot="1" x14ac:dyDescent="0.35">
      <c r="A87" s="72"/>
      <c r="B87" s="120"/>
      <c r="C87" s="62"/>
      <c r="D87" s="77"/>
      <c r="E87" s="75"/>
      <c r="F87" s="47" t="s">
        <v>14</v>
      </c>
      <c r="G87" s="54">
        <v>1220</v>
      </c>
      <c r="H87" s="31">
        <v>1220</v>
      </c>
      <c r="I87" s="2"/>
    </row>
    <row r="88" spans="1:9" ht="25.5" customHeight="1" thickBot="1" x14ac:dyDescent="0.35">
      <c r="A88" s="73"/>
      <c r="B88" s="121"/>
      <c r="C88" s="63"/>
      <c r="D88" s="78"/>
      <c r="E88" s="69"/>
      <c r="F88" s="47" t="s">
        <v>15</v>
      </c>
      <c r="G88" s="29">
        <v>0</v>
      </c>
      <c r="H88" s="55">
        <v>0</v>
      </c>
      <c r="I88" s="2"/>
    </row>
    <row r="89" spans="1:9" ht="19.5" thickBot="1" x14ac:dyDescent="0.35">
      <c r="A89" s="9" t="s">
        <v>48</v>
      </c>
      <c r="B89" s="74" t="s">
        <v>78</v>
      </c>
      <c r="C89" s="61" t="s">
        <v>18</v>
      </c>
      <c r="D89" s="76">
        <v>46042</v>
      </c>
      <c r="E89" s="74" t="s">
        <v>80</v>
      </c>
      <c r="F89" s="47" t="s">
        <v>11</v>
      </c>
      <c r="G89" s="54">
        <v>1220</v>
      </c>
      <c r="H89" s="31">
        <v>1220</v>
      </c>
      <c r="I89" s="2"/>
    </row>
    <row r="90" spans="1:9" ht="22.5" customHeight="1" thickBot="1" x14ac:dyDescent="0.35">
      <c r="A90" s="72" t="s">
        <v>49</v>
      </c>
      <c r="B90" s="75"/>
      <c r="C90" s="62"/>
      <c r="D90" s="77"/>
      <c r="E90" s="75"/>
      <c r="F90" s="6" t="s">
        <v>12</v>
      </c>
      <c r="G90" s="18">
        <v>0</v>
      </c>
      <c r="H90" s="32">
        <v>0</v>
      </c>
      <c r="I90" s="2"/>
    </row>
    <row r="91" spans="1:9" ht="19.5" thickBot="1" x14ac:dyDescent="0.35">
      <c r="A91" s="72"/>
      <c r="B91" s="75"/>
      <c r="C91" s="62"/>
      <c r="D91" s="77"/>
      <c r="E91" s="75"/>
      <c r="F91" s="6" t="s">
        <v>13</v>
      </c>
      <c r="G91" s="18">
        <v>0</v>
      </c>
      <c r="H91" s="32">
        <v>0</v>
      </c>
      <c r="I91" s="2"/>
    </row>
    <row r="92" spans="1:9" ht="19.5" thickBot="1" x14ac:dyDescent="0.35">
      <c r="A92" s="72"/>
      <c r="B92" s="75"/>
      <c r="C92" s="62"/>
      <c r="D92" s="77"/>
      <c r="E92" s="75"/>
      <c r="F92" s="6" t="s">
        <v>14</v>
      </c>
      <c r="G92" s="18">
        <v>1220</v>
      </c>
      <c r="H92" s="31">
        <v>1120</v>
      </c>
      <c r="I92" s="2"/>
    </row>
    <row r="93" spans="1:9" ht="28.5" customHeight="1" thickBot="1" x14ac:dyDescent="0.35">
      <c r="A93" s="73"/>
      <c r="B93" s="69"/>
      <c r="C93" s="63"/>
      <c r="D93" s="78"/>
      <c r="E93" s="69"/>
      <c r="F93" s="6" t="s">
        <v>15</v>
      </c>
      <c r="G93" s="18">
        <v>0</v>
      </c>
      <c r="H93" s="32">
        <v>0</v>
      </c>
      <c r="I93" s="2"/>
    </row>
    <row r="94" spans="1:9" ht="19.5" thickBot="1" x14ac:dyDescent="0.35">
      <c r="A94" s="9" t="s">
        <v>19</v>
      </c>
      <c r="B94" s="74" t="s">
        <v>79</v>
      </c>
      <c r="C94" s="61" t="s">
        <v>18</v>
      </c>
      <c r="D94" s="76">
        <v>46387</v>
      </c>
      <c r="E94" s="58"/>
      <c r="F94" s="6" t="s">
        <v>11</v>
      </c>
      <c r="G94" s="18">
        <v>1220</v>
      </c>
      <c r="H94" s="31">
        <v>1220</v>
      </c>
      <c r="I94" s="2"/>
    </row>
    <row r="95" spans="1:9" ht="18.75" customHeight="1" thickBot="1" x14ac:dyDescent="0.35">
      <c r="A95" s="72" t="s">
        <v>50</v>
      </c>
      <c r="B95" s="75"/>
      <c r="C95" s="62"/>
      <c r="D95" s="77"/>
      <c r="E95" s="59"/>
      <c r="F95" s="6" t="s">
        <v>12</v>
      </c>
      <c r="G95" s="18">
        <v>0</v>
      </c>
      <c r="H95" s="32">
        <v>0</v>
      </c>
      <c r="I95" s="2"/>
    </row>
    <row r="96" spans="1:9" ht="19.5" thickBot="1" x14ac:dyDescent="0.35">
      <c r="A96" s="72"/>
      <c r="B96" s="75"/>
      <c r="C96" s="62"/>
      <c r="D96" s="77"/>
      <c r="E96" s="59"/>
      <c r="F96" s="6" t="s">
        <v>13</v>
      </c>
      <c r="G96" s="18">
        <v>0</v>
      </c>
      <c r="H96" s="32">
        <v>0</v>
      </c>
      <c r="I96" s="2"/>
    </row>
    <row r="97" spans="1:9" ht="19.5" thickBot="1" x14ac:dyDescent="0.35">
      <c r="A97" s="72"/>
      <c r="B97" s="75"/>
      <c r="C97" s="62"/>
      <c r="D97" s="77"/>
      <c r="E97" s="59"/>
      <c r="F97" s="6" t="s">
        <v>14</v>
      </c>
      <c r="G97" s="18">
        <v>1220</v>
      </c>
      <c r="H97" s="31">
        <v>1220</v>
      </c>
      <c r="I97" s="2"/>
    </row>
    <row r="98" spans="1:9" ht="19.5" thickBot="1" x14ac:dyDescent="0.35">
      <c r="A98" s="73"/>
      <c r="B98" s="69"/>
      <c r="C98" s="63"/>
      <c r="D98" s="78"/>
      <c r="E98" s="60"/>
      <c r="F98" s="6" t="s">
        <v>15</v>
      </c>
      <c r="G98" s="28">
        <v>0</v>
      </c>
      <c r="H98" s="32">
        <v>0</v>
      </c>
      <c r="I98" s="2"/>
    </row>
    <row r="99" spans="1:9" x14ac:dyDescent="0.25">
      <c r="A99" s="8" t="s">
        <v>31</v>
      </c>
      <c r="B99" s="74" t="s">
        <v>69</v>
      </c>
      <c r="C99" s="61" t="s">
        <v>52</v>
      </c>
      <c r="D99" s="100">
        <v>46387</v>
      </c>
      <c r="E99" s="58" t="s">
        <v>24</v>
      </c>
      <c r="F99" s="58" t="s">
        <v>24</v>
      </c>
      <c r="G99" s="93" t="s">
        <v>24</v>
      </c>
      <c r="H99" s="107" t="s">
        <v>72</v>
      </c>
      <c r="I99" s="85"/>
    </row>
    <row r="100" spans="1:9" ht="64.5" thickBot="1" x14ac:dyDescent="0.3">
      <c r="A100" s="10" t="s">
        <v>51</v>
      </c>
      <c r="B100" s="69"/>
      <c r="C100" s="63"/>
      <c r="D100" s="101"/>
      <c r="E100" s="60"/>
      <c r="F100" s="60"/>
      <c r="G100" s="94"/>
      <c r="H100" s="108"/>
      <c r="I100" s="85"/>
    </row>
    <row r="101" spans="1:9" ht="16.5" customHeight="1" thickBot="1" x14ac:dyDescent="0.3">
      <c r="A101" s="114" t="s">
        <v>53</v>
      </c>
      <c r="B101" s="115"/>
      <c r="C101" s="115"/>
      <c r="D101" s="115"/>
      <c r="E101" s="115"/>
      <c r="F101" s="115"/>
      <c r="G101" s="115"/>
      <c r="H101" s="138"/>
      <c r="I101" s="12"/>
    </row>
    <row r="102" spans="1:9" ht="15.75" hidden="1" thickBot="1" x14ac:dyDescent="0.3">
      <c r="A102" s="114"/>
      <c r="B102" s="115"/>
      <c r="C102" s="115"/>
      <c r="D102" s="115"/>
      <c r="E102" s="115"/>
      <c r="F102" s="115"/>
      <c r="G102" s="115"/>
      <c r="H102" s="138"/>
      <c r="I102" s="12"/>
    </row>
    <row r="103" spans="1:9" ht="3.75" hidden="1" customHeight="1" thickBot="1" x14ac:dyDescent="0.3">
      <c r="A103" s="114"/>
      <c r="B103" s="115"/>
      <c r="C103" s="115"/>
      <c r="D103" s="115"/>
      <c r="E103" s="115"/>
      <c r="F103" s="115"/>
      <c r="G103" s="115"/>
      <c r="H103" s="138"/>
      <c r="I103" s="12"/>
    </row>
    <row r="104" spans="1:9" ht="15.75" hidden="1" customHeight="1" thickBot="1" x14ac:dyDescent="0.3">
      <c r="A104" s="114"/>
      <c r="B104" s="115"/>
      <c r="C104" s="115"/>
      <c r="D104" s="115"/>
      <c r="E104" s="115"/>
      <c r="F104" s="115"/>
      <c r="G104" s="115"/>
      <c r="H104" s="138"/>
      <c r="I104" s="12"/>
    </row>
    <row r="105" spans="1:9" ht="39.75" hidden="1" customHeight="1" thickBot="1" x14ac:dyDescent="0.3">
      <c r="A105" s="114"/>
      <c r="B105" s="115"/>
      <c r="C105" s="115"/>
      <c r="D105" s="115"/>
      <c r="E105" s="115"/>
      <c r="F105" s="115"/>
      <c r="G105" s="115"/>
      <c r="H105" s="138"/>
      <c r="I105" s="12"/>
    </row>
    <row r="106" spans="1:9" ht="16.5" customHeight="1" thickBot="1" x14ac:dyDescent="0.3">
      <c r="A106" s="9" t="s">
        <v>55</v>
      </c>
      <c r="B106" s="74" t="s">
        <v>84</v>
      </c>
      <c r="C106" s="58" t="s">
        <v>54</v>
      </c>
      <c r="D106" s="100">
        <v>46113</v>
      </c>
      <c r="E106" s="102" t="s">
        <v>83</v>
      </c>
      <c r="F106" s="6" t="s">
        <v>11</v>
      </c>
      <c r="G106" s="18">
        <v>0</v>
      </c>
      <c r="H106" s="29">
        <v>0</v>
      </c>
      <c r="I106" s="12"/>
    </row>
    <row r="107" spans="1:9" ht="26.25" customHeight="1" thickBot="1" x14ac:dyDescent="0.3">
      <c r="A107" s="72" t="s">
        <v>56</v>
      </c>
      <c r="B107" s="75"/>
      <c r="C107" s="59"/>
      <c r="D107" s="75"/>
      <c r="E107" s="103"/>
      <c r="F107" s="6" t="s">
        <v>12</v>
      </c>
      <c r="G107" s="18">
        <v>0</v>
      </c>
      <c r="H107" s="29">
        <v>0</v>
      </c>
      <c r="I107" s="12"/>
    </row>
    <row r="108" spans="1:9" ht="15.75" thickBot="1" x14ac:dyDescent="0.3">
      <c r="A108" s="72"/>
      <c r="B108" s="75"/>
      <c r="C108" s="59"/>
      <c r="D108" s="75"/>
      <c r="E108" s="103"/>
      <c r="F108" s="6" t="s">
        <v>13</v>
      </c>
      <c r="G108" s="18">
        <v>0</v>
      </c>
      <c r="H108" s="29">
        <v>0</v>
      </c>
      <c r="I108" s="12"/>
    </row>
    <row r="109" spans="1:9" ht="15.75" thickBot="1" x14ac:dyDescent="0.3">
      <c r="A109" s="72"/>
      <c r="B109" s="75"/>
      <c r="C109" s="59"/>
      <c r="D109" s="75"/>
      <c r="E109" s="103"/>
      <c r="F109" s="6" t="s">
        <v>14</v>
      </c>
      <c r="G109" s="18">
        <v>0</v>
      </c>
      <c r="H109" s="29">
        <v>0</v>
      </c>
      <c r="I109" s="12"/>
    </row>
    <row r="110" spans="1:9" ht="21" customHeight="1" thickBot="1" x14ac:dyDescent="0.3">
      <c r="A110" s="73"/>
      <c r="B110" s="69"/>
      <c r="C110" s="60"/>
      <c r="D110" s="69"/>
      <c r="E110" s="104"/>
      <c r="F110" s="6" t="s">
        <v>15</v>
      </c>
      <c r="G110" s="18">
        <v>0</v>
      </c>
      <c r="H110" s="29">
        <v>0</v>
      </c>
      <c r="I110" s="12"/>
    </row>
    <row r="111" spans="1:9" ht="21.75" customHeight="1" thickBot="1" x14ac:dyDescent="0.35">
      <c r="A111" s="114" t="s">
        <v>57</v>
      </c>
      <c r="B111" s="115"/>
      <c r="C111" s="115"/>
      <c r="D111" s="115"/>
      <c r="E111" s="115"/>
      <c r="F111" s="115"/>
      <c r="G111" s="115"/>
      <c r="H111" s="138"/>
      <c r="I111" s="2"/>
    </row>
    <row r="112" spans="1:9" ht="19.5" hidden="1" thickBot="1" x14ac:dyDescent="0.35">
      <c r="A112" s="114"/>
      <c r="B112" s="115"/>
      <c r="C112" s="115"/>
      <c r="D112" s="115"/>
      <c r="E112" s="115"/>
      <c r="F112" s="115"/>
      <c r="G112" s="115"/>
      <c r="H112" s="138"/>
      <c r="I112" s="2"/>
    </row>
    <row r="113" spans="1:9" ht="19.5" hidden="1" thickBot="1" x14ac:dyDescent="0.35">
      <c r="A113" s="114"/>
      <c r="B113" s="115"/>
      <c r="C113" s="115"/>
      <c r="D113" s="115"/>
      <c r="E113" s="115"/>
      <c r="F113" s="115"/>
      <c r="G113" s="115"/>
      <c r="H113" s="138"/>
      <c r="I113" s="2"/>
    </row>
    <row r="114" spans="1:9" ht="19.5" hidden="1" thickBot="1" x14ac:dyDescent="0.35">
      <c r="A114" s="114"/>
      <c r="B114" s="115"/>
      <c r="C114" s="115"/>
      <c r="D114" s="115"/>
      <c r="E114" s="115"/>
      <c r="F114" s="115"/>
      <c r="G114" s="115"/>
      <c r="H114" s="138"/>
      <c r="I114" s="2"/>
    </row>
    <row r="115" spans="1:9" ht="19.5" hidden="1" thickBot="1" x14ac:dyDescent="0.35">
      <c r="A115" s="114"/>
      <c r="B115" s="115"/>
      <c r="C115" s="115"/>
      <c r="D115" s="115"/>
      <c r="E115" s="115"/>
      <c r="F115" s="115"/>
      <c r="G115" s="115"/>
      <c r="H115" s="138"/>
      <c r="I115" s="2"/>
    </row>
    <row r="116" spans="1:9" ht="18.75" x14ac:dyDescent="0.3">
      <c r="A116" s="9" t="s">
        <v>55</v>
      </c>
      <c r="B116" s="74" t="s">
        <v>79</v>
      </c>
      <c r="C116" s="61" t="s">
        <v>39</v>
      </c>
      <c r="D116" s="100">
        <v>46387</v>
      </c>
      <c r="E116" s="58"/>
      <c r="F116" s="24" t="s">
        <v>11</v>
      </c>
      <c r="G116" s="35">
        <f>G117+G118+G119+G120</f>
        <v>55937.440000000002</v>
      </c>
      <c r="H116" s="46">
        <f>H117+H118+H119+H120</f>
        <v>32752.920999999998</v>
      </c>
      <c r="I116" s="2"/>
    </row>
    <row r="117" spans="1:9" ht="18.75" customHeight="1" thickBot="1" x14ac:dyDescent="0.35">
      <c r="A117" s="72" t="s">
        <v>58</v>
      </c>
      <c r="B117" s="75"/>
      <c r="C117" s="62"/>
      <c r="D117" s="142"/>
      <c r="E117" s="59"/>
      <c r="F117" s="6" t="s">
        <v>12</v>
      </c>
      <c r="G117" s="30">
        <v>0</v>
      </c>
      <c r="H117" s="34">
        <v>0</v>
      </c>
      <c r="I117" s="2"/>
    </row>
    <row r="118" spans="1:9" ht="19.5" thickBot="1" x14ac:dyDescent="0.35">
      <c r="A118" s="72"/>
      <c r="B118" s="75"/>
      <c r="C118" s="62"/>
      <c r="D118" s="142"/>
      <c r="E118" s="59"/>
      <c r="F118" s="6" t="s">
        <v>13</v>
      </c>
      <c r="G118" s="30">
        <v>8079.59</v>
      </c>
      <c r="H118" s="31">
        <f>H124</f>
        <v>2421.9269999999997</v>
      </c>
      <c r="I118" s="2"/>
    </row>
    <row r="119" spans="1:9" ht="19.5" thickBot="1" x14ac:dyDescent="0.35">
      <c r="A119" s="72"/>
      <c r="B119" s="75"/>
      <c r="C119" s="62"/>
      <c r="D119" s="142"/>
      <c r="E119" s="59"/>
      <c r="F119" s="6" t="s">
        <v>14</v>
      </c>
      <c r="G119" s="30">
        <v>47857.85</v>
      </c>
      <c r="H119" s="31">
        <f>H126</f>
        <v>30330.993999999999</v>
      </c>
      <c r="I119" s="2"/>
    </row>
    <row r="120" spans="1:9" ht="19.5" thickBot="1" x14ac:dyDescent="0.35">
      <c r="A120" s="73"/>
      <c r="B120" s="69"/>
      <c r="C120" s="63"/>
      <c r="D120" s="101"/>
      <c r="E120" s="60"/>
      <c r="F120" s="6" t="s">
        <v>15</v>
      </c>
      <c r="G120" s="30">
        <v>0</v>
      </c>
      <c r="H120" s="34">
        <v>0</v>
      </c>
      <c r="I120" s="2"/>
    </row>
    <row r="121" spans="1:9" x14ac:dyDescent="0.25">
      <c r="A121" s="9" t="s">
        <v>48</v>
      </c>
      <c r="B121" s="74" t="s">
        <v>69</v>
      </c>
      <c r="C121" s="61" t="s">
        <v>39</v>
      </c>
      <c r="D121" s="100">
        <v>46387</v>
      </c>
      <c r="E121" s="58"/>
      <c r="F121" s="58" t="s">
        <v>11</v>
      </c>
      <c r="G121" s="96">
        <v>55781.34</v>
      </c>
      <c r="H121" s="140">
        <f>H124+H126</f>
        <v>32752.920999999998</v>
      </c>
      <c r="I121" s="95"/>
    </row>
    <row r="122" spans="1:9" ht="9" customHeight="1" thickBot="1" x14ac:dyDescent="0.3">
      <c r="A122" s="72" t="s">
        <v>59</v>
      </c>
      <c r="B122" s="75"/>
      <c r="C122" s="62"/>
      <c r="D122" s="142"/>
      <c r="E122" s="59"/>
      <c r="F122" s="60"/>
      <c r="G122" s="97"/>
      <c r="H122" s="141"/>
      <c r="I122" s="95"/>
    </row>
    <row r="123" spans="1:9" x14ac:dyDescent="0.25">
      <c r="A123" s="72"/>
      <c r="B123" s="75"/>
      <c r="C123" s="62"/>
      <c r="D123" s="142"/>
      <c r="E123" s="59"/>
      <c r="F123" s="5" t="s">
        <v>12</v>
      </c>
      <c r="G123" s="36">
        <v>0</v>
      </c>
      <c r="H123" s="34">
        <v>0</v>
      </c>
      <c r="I123" s="12"/>
    </row>
    <row r="124" spans="1:9" ht="22.5" customHeight="1" thickBot="1" x14ac:dyDescent="0.3">
      <c r="A124" s="73"/>
      <c r="B124" s="69"/>
      <c r="C124" s="63"/>
      <c r="D124" s="101"/>
      <c r="E124" s="60"/>
      <c r="F124" s="98" t="s">
        <v>13</v>
      </c>
      <c r="G124" s="99">
        <f>787.5+7292.095</f>
        <v>8079.5950000000003</v>
      </c>
      <c r="H124" s="31">
        <f>2028.177+393.75</f>
        <v>2421.9269999999997</v>
      </c>
      <c r="I124" s="12"/>
    </row>
    <row r="125" spans="1:9" ht="15" hidden="1" customHeight="1" x14ac:dyDescent="0.25">
      <c r="A125" s="9" t="s">
        <v>48</v>
      </c>
      <c r="B125" s="9"/>
      <c r="C125" s="61" t="s">
        <v>39</v>
      </c>
      <c r="D125" s="14"/>
      <c r="E125" s="58"/>
      <c r="F125" s="98"/>
      <c r="G125" s="99"/>
      <c r="H125" s="31">
        <f>49.219+11880.953</f>
        <v>11930.171999999999</v>
      </c>
      <c r="I125" s="12"/>
    </row>
    <row r="126" spans="1:9" ht="17.25" customHeight="1" x14ac:dyDescent="0.25">
      <c r="A126" s="72" t="s">
        <v>70</v>
      </c>
      <c r="B126" s="75" t="s">
        <v>69</v>
      </c>
      <c r="C126" s="62"/>
      <c r="D126" s="143">
        <v>46387</v>
      </c>
      <c r="E126" s="59"/>
      <c r="F126" s="25" t="s">
        <v>14</v>
      </c>
      <c r="G126" s="37">
        <v>47701.75</v>
      </c>
      <c r="H126" s="31">
        <v>30330.993999999999</v>
      </c>
      <c r="I126" s="12"/>
    </row>
    <row r="127" spans="1:9" ht="26.25" customHeight="1" thickBot="1" x14ac:dyDescent="0.3">
      <c r="A127" s="73"/>
      <c r="B127" s="69"/>
      <c r="C127" s="63"/>
      <c r="D127" s="78"/>
      <c r="E127" s="60"/>
      <c r="F127" s="6" t="s">
        <v>15</v>
      </c>
      <c r="G127" s="30">
        <v>0</v>
      </c>
      <c r="H127" s="34">
        <v>0</v>
      </c>
      <c r="I127" s="12"/>
    </row>
    <row r="128" spans="1:9" ht="15" customHeight="1" x14ac:dyDescent="0.25">
      <c r="A128" s="8" t="s">
        <v>60</v>
      </c>
      <c r="B128" s="74" t="s">
        <v>77</v>
      </c>
      <c r="C128" s="61" t="s">
        <v>39</v>
      </c>
      <c r="D128" s="122" t="s">
        <v>82</v>
      </c>
      <c r="E128" s="74" t="s">
        <v>81</v>
      </c>
      <c r="F128" s="58" t="s">
        <v>24</v>
      </c>
      <c r="G128" s="93" t="s">
        <v>24</v>
      </c>
      <c r="H128" s="107" t="s">
        <v>72</v>
      </c>
      <c r="I128" s="85"/>
    </row>
    <row r="129" spans="1:9" ht="67.5" customHeight="1" thickBot="1" x14ac:dyDescent="0.3">
      <c r="A129" s="10" t="s">
        <v>61</v>
      </c>
      <c r="B129" s="69"/>
      <c r="C129" s="63"/>
      <c r="D129" s="78"/>
      <c r="E129" s="69"/>
      <c r="F129" s="60"/>
      <c r="G129" s="94"/>
      <c r="H129" s="108"/>
      <c r="I129" s="85"/>
    </row>
    <row r="130" spans="1:9" x14ac:dyDescent="0.25">
      <c r="A130" s="8" t="s">
        <v>31</v>
      </c>
      <c r="B130" s="74" t="s">
        <v>69</v>
      </c>
      <c r="C130" s="61" t="s">
        <v>39</v>
      </c>
      <c r="D130" s="76">
        <v>46387</v>
      </c>
      <c r="E130" s="74" t="s">
        <v>24</v>
      </c>
      <c r="F130" s="58" t="s">
        <v>24</v>
      </c>
      <c r="G130" s="93" t="s">
        <v>24</v>
      </c>
      <c r="H130" s="107" t="s">
        <v>72</v>
      </c>
      <c r="I130" s="95"/>
    </row>
    <row r="131" spans="1:9" ht="26.25" thickBot="1" x14ac:dyDescent="0.3">
      <c r="A131" s="10" t="s">
        <v>62</v>
      </c>
      <c r="B131" s="69"/>
      <c r="C131" s="63"/>
      <c r="D131" s="78"/>
      <c r="E131" s="69"/>
      <c r="F131" s="60"/>
      <c r="G131" s="94"/>
      <c r="H131" s="108"/>
      <c r="I131" s="95"/>
    </row>
    <row r="132" spans="1:9" ht="19.5" customHeight="1" x14ac:dyDescent="0.3">
      <c r="A132" s="132" t="s">
        <v>76</v>
      </c>
      <c r="B132" s="133"/>
      <c r="C132" s="133"/>
      <c r="D132" s="133"/>
      <c r="E132" s="133"/>
      <c r="F132" s="133"/>
      <c r="G132" s="133"/>
      <c r="H132" s="134"/>
      <c r="I132" s="2"/>
    </row>
    <row r="133" spans="1:9" ht="2.25" customHeight="1" thickBot="1" x14ac:dyDescent="0.35">
      <c r="A133" s="132"/>
      <c r="B133" s="133"/>
      <c r="C133" s="133"/>
      <c r="D133" s="133"/>
      <c r="E133" s="133"/>
      <c r="F133" s="133"/>
      <c r="G133" s="133"/>
      <c r="H133" s="134"/>
      <c r="I133" s="2"/>
    </row>
    <row r="134" spans="1:9" ht="30" hidden="1" customHeight="1" thickBot="1" x14ac:dyDescent="0.35">
      <c r="A134" s="132"/>
      <c r="B134" s="133"/>
      <c r="C134" s="133"/>
      <c r="D134" s="133"/>
      <c r="E134" s="133"/>
      <c r="F134" s="133"/>
      <c r="G134" s="133"/>
      <c r="H134" s="134"/>
      <c r="I134" s="2"/>
    </row>
    <row r="135" spans="1:9" ht="19.5" hidden="1" customHeight="1" thickBot="1" x14ac:dyDescent="0.35">
      <c r="A135" s="132"/>
      <c r="B135" s="133"/>
      <c r="C135" s="133"/>
      <c r="D135" s="133"/>
      <c r="E135" s="133"/>
      <c r="F135" s="133"/>
      <c r="G135" s="133"/>
      <c r="H135" s="134"/>
      <c r="I135" s="2"/>
    </row>
    <row r="136" spans="1:9" ht="19.5" hidden="1" customHeight="1" thickBot="1" x14ac:dyDescent="0.35">
      <c r="A136" s="132"/>
      <c r="B136" s="133"/>
      <c r="C136" s="133"/>
      <c r="D136" s="133"/>
      <c r="E136" s="133"/>
      <c r="F136" s="133"/>
      <c r="G136" s="133"/>
      <c r="H136" s="134"/>
      <c r="I136" s="2"/>
    </row>
    <row r="137" spans="1:9" ht="20.25" customHeight="1" x14ac:dyDescent="0.3">
      <c r="A137" s="23" t="s">
        <v>63</v>
      </c>
      <c r="B137" s="136" t="s">
        <v>71</v>
      </c>
      <c r="C137" s="64" t="s">
        <v>18</v>
      </c>
      <c r="D137" s="122" t="s">
        <v>71</v>
      </c>
      <c r="E137" s="67" t="s">
        <v>71</v>
      </c>
      <c r="F137" s="25" t="s">
        <v>11</v>
      </c>
      <c r="G137" s="50">
        <v>1243.595</v>
      </c>
      <c r="H137" s="27">
        <f>H140</f>
        <v>576.69899999999996</v>
      </c>
      <c r="I137" s="2"/>
    </row>
    <row r="138" spans="1:9" ht="21.75" customHeight="1" x14ac:dyDescent="0.3">
      <c r="A138" s="135" t="s">
        <v>64</v>
      </c>
      <c r="B138" s="136"/>
      <c r="C138" s="65"/>
      <c r="D138" s="77"/>
      <c r="E138" s="68"/>
      <c r="F138" s="25" t="s">
        <v>12</v>
      </c>
      <c r="G138" s="50">
        <v>0</v>
      </c>
      <c r="H138" s="50">
        <v>0</v>
      </c>
      <c r="I138" s="2"/>
    </row>
    <row r="139" spans="1:9" ht="18.75" x14ac:dyDescent="0.3">
      <c r="A139" s="72"/>
      <c r="B139" s="136"/>
      <c r="C139" s="65"/>
      <c r="D139" s="77"/>
      <c r="E139" s="68"/>
      <c r="F139" s="25" t="s">
        <v>13</v>
      </c>
      <c r="G139" s="50">
        <v>0</v>
      </c>
      <c r="H139" s="50">
        <v>0</v>
      </c>
      <c r="I139" s="2"/>
    </row>
    <row r="140" spans="1:9" ht="18.75" x14ac:dyDescent="0.3">
      <c r="A140" s="72"/>
      <c r="B140" s="136"/>
      <c r="C140" s="65"/>
      <c r="D140" s="77"/>
      <c r="E140" s="68"/>
      <c r="F140" s="25" t="s">
        <v>14</v>
      </c>
      <c r="G140" s="50">
        <v>1243.595</v>
      </c>
      <c r="H140" s="27">
        <f>H145</f>
        <v>576.69899999999996</v>
      </c>
      <c r="I140" s="2"/>
    </row>
    <row r="141" spans="1:9" ht="21" customHeight="1" thickBot="1" x14ac:dyDescent="0.35">
      <c r="A141" s="73"/>
      <c r="B141" s="137"/>
      <c r="C141" s="66"/>
      <c r="D141" s="78"/>
      <c r="E141" s="69"/>
      <c r="F141" s="47" t="s">
        <v>15</v>
      </c>
      <c r="G141" s="50">
        <v>0</v>
      </c>
      <c r="H141" s="50">
        <v>0</v>
      </c>
      <c r="I141" s="2"/>
    </row>
    <row r="142" spans="1:9" ht="19.5" thickBot="1" x14ac:dyDescent="0.35">
      <c r="A142" s="8" t="s">
        <v>19</v>
      </c>
      <c r="B142" s="74" t="s">
        <v>69</v>
      </c>
      <c r="C142" s="61" t="s">
        <v>18</v>
      </c>
      <c r="D142" s="76">
        <v>46387</v>
      </c>
      <c r="E142" s="58"/>
      <c r="F142" s="6" t="s">
        <v>11</v>
      </c>
      <c r="G142" s="51">
        <v>1243.595</v>
      </c>
      <c r="H142" s="56">
        <f>H145</f>
        <v>576.69899999999996</v>
      </c>
      <c r="I142" s="2"/>
    </row>
    <row r="143" spans="1:9" ht="18.75" customHeight="1" thickBot="1" x14ac:dyDescent="0.35">
      <c r="A143" s="72" t="s">
        <v>65</v>
      </c>
      <c r="B143" s="75"/>
      <c r="C143" s="62"/>
      <c r="D143" s="77"/>
      <c r="E143" s="59"/>
      <c r="F143" s="47" t="s">
        <v>12</v>
      </c>
      <c r="G143" s="50">
        <v>0</v>
      </c>
      <c r="H143" s="50">
        <v>0</v>
      </c>
      <c r="I143" s="2"/>
    </row>
    <row r="144" spans="1:9" ht="19.5" thickBot="1" x14ac:dyDescent="0.35">
      <c r="A144" s="72"/>
      <c r="B144" s="75"/>
      <c r="C144" s="62"/>
      <c r="D144" s="77"/>
      <c r="E144" s="59"/>
      <c r="F144" s="47" t="s">
        <v>13</v>
      </c>
      <c r="G144" s="50">
        <v>0</v>
      </c>
      <c r="H144" s="50">
        <v>0</v>
      </c>
      <c r="I144" s="2"/>
    </row>
    <row r="145" spans="1:9" ht="19.5" thickBot="1" x14ac:dyDescent="0.35">
      <c r="A145" s="72"/>
      <c r="B145" s="75"/>
      <c r="C145" s="62"/>
      <c r="D145" s="77"/>
      <c r="E145" s="59"/>
      <c r="F145" s="47" t="s">
        <v>14</v>
      </c>
      <c r="G145" s="50">
        <v>1243.595</v>
      </c>
      <c r="H145" s="27">
        <v>576.69899999999996</v>
      </c>
      <c r="I145" s="2"/>
    </row>
    <row r="146" spans="1:9" ht="19.5" thickBot="1" x14ac:dyDescent="0.35">
      <c r="A146" s="73"/>
      <c r="B146" s="69"/>
      <c r="C146" s="63"/>
      <c r="D146" s="78"/>
      <c r="E146" s="60"/>
      <c r="F146" s="47" t="s">
        <v>15</v>
      </c>
      <c r="G146" s="50">
        <v>0</v>
      </c>
      <c r="H146" s="50">
        <v>0</v>
      </c>
      <c r="I146" s="2"/>
    </row>
    <row r="147" spans="1:9" ht="19.5" thickBot="1" x14ac:dyDescent="0.35">
      <c r="A147" s="8" t="s">
        <v>27</v>
      </c>
      <c r="B147" s="74" t="s">
        <v>69</v>
      </c>
      <c r="C147" s="61" t="s">
        <v>18</v>
      </c>
      <c r="D147" s="76">
        <v>46387</v>
      </c>
      <c r="E147" s="58"/>
      <c r="F147" s="47" t="s">
        <v>11</v>
      </c>
      <c r="G147" s="50">
        <v>2358.5949999999998</v>
      </c>
      <c r="H147" s="40">
        <f>H150</f>
        <v>1011.36</v>
      </c>
      <c r="I147" s="2"/>
    </row>
    <row r="148" spans="1:9" ht="18" customHeight="1" thickBot="1" x14ac:dyDescent="0.35">
      <c r="A148" s="72" t="s">
        <v>66</v>
      </c>
      <c r="B148" s="75"/>
      <c r="C148" s="62"/>
      <c r="D148" s="77"/>
      <c r="E148" s="59"/>
      <c r="F148" s="47" t="s">
        <v>12</v>
      </c>
      <c r="G148" s="50">
        <v>0</v>
      </c>
      <c r="H148" s="50">
        <v>0</v>
      </c>
      <c r="I148" s="2"/>
    </row>
    <row r="149" spans="1:9" ht="19.5" thickBot="1" x14ac:dyDescent="0.35">
      <c r="A149" s="72"/>
      <c r="B149" s="75"/>
      <c r="C149" s="62"/>
      <c r="D149" s="77"/>
      <c r="E149" s="59"/>
      <c r="F149" s="47" t="s">
        <v>13</v>
      </c>
      <c r="G149" s="50">
        <v>0</v>
      </c>
      <c r="H149" s="50">
        <v>0</v>
      </c>
      <c r="I149" s="2"/>
    </row>
    <row r="150" spans="1:9" ht="19.5" thickBot="1" x14ac:dyDescent="0.35">
      <c r="A150" s="72"/>
      <c r="B150" s="75"/>
      <c r="C150" s="62"/>
      <c r="D150" s="77"/>
      <c r="E150" s="59"/>
      <c r="F150" s="6" t="s">
        <v>14</v>
      </c>
      <c r="G150" s="26">
        <v>2358.5949999999998</v>
      </c>
      <c r="H150" s="57">
        <f>H155</f>
        <v>1011.36</v>
      </c>
      <c r="I150" s="2"/>
    </row>
    <row r="151" spans="1:9" ht="27.75" customHeight="1" thickBot="1" x14ac:dyDescent="0.35">
      <c r="A151" s="73"/>
      <c r="B151" s="69"/>
      <c r="C151" s="63"/>
      <c r="D151" s="78"/>
      <c r="E151" s="60"/>
      <c r="F151" s="6" t="s">
        <v>15</v>
      </c>
      <c r="G151" s="51">
        <v>0</v>
      </c>
      <c r="H151" s="51">
        <v>0</v>
      </c>
      <c r="I151" s="2"/>
    </row>
    <row r="152" spans="1:9" ht="19.5" thickBot="1" x14ac:dyDescent="0.35">
      <c r="A152" s="8" t="s">
        <v>48</v>
      </c>
      <c r="B152" s="119" t="s">
        <v>69</v>
      </c>
      <c r="C152" s="61" t="s">
        <v>52</v>
      </c>
      <c r="D152" s="76">
        <v>46387</v>
      </c>
      <c r="E152" s="58"/>
      <c r="F152" s="47" t="s">
        <v>11</v>
      </c>
      <c r="G152" s="50">
        <v>2358.5949999999998</v>
      </c>
      <c r="H152" s="40">
        <f>H155</f>
        <v>1011.36</v>
      </c>
      <c r="I152" s="2"/>
    </row>
    <row r="153" spans="1:9" ht="21" customHeight="1" thickBot="1" x14ac:dyDescent="0.35">
      <c r="A153" s="72" t="s">
        <v>65</v>
      </c>
      <c r="B153" s="120"/>
      <c r="C153" s="62"/>
      <c r="D153" s="77"/>
      <c r="E153" s="59"/>
      <c r="F153" s="47" t="s">
        <v>12</v>
      </c>
      <c r="G153" s="50">
        <v>0</v>
      </c>
      <c r="H153" s="50">
        <v>0</v>
      </c>
      <c r="I153" s="2"/>
    </row>
    <row r="154" spans="1:9" ht="19.5" thickBot="1" x14ac:dyDescent="0.35">
      <c r="A154" s="72"/>
      <c r="B154" s="120"/>
      <c r="C154" s="62"/>
      <c r="D154" s="77"/>
      <c r="E154" s="59"/>
      <c r="F154" s="47" t="s">
        <v>13</v>
      </c>
      <c r="G154" s="50">
        <v>0</v>
      </c>
      <c r="H154" s="50">
        <v>0</v>
      </c>
      <c r="I154" s="2"/>
    </row>
    <row r="155" spans="1:9" ht="19.5" thickBot="1" x14ac:dyDescent="0.35">
      <c r="A155" s="72"/>
      <c r="B155" s="120"/>
      <c r="C155" s="62"/>
      <c r="D155" s="77"/>
      <c r="E155" s="59"/>
      <c r="F155" s="47" t="s">
        <v>14</v>
      </c>
      <c r="G155" s="50">
        <v>2358.5949999999998</v>
      </c>
      <c r="H155" s="40">
        <v>1011.36</v>
      </c>
      <c r="I155" s="2"/>
    </row>
    <row r="156" spans="1:9" ht="19.5" thickBot="1" x14ac:dyDescent="0.35">
      <c r="A156" s="73"/>
      <c r="B156" s="121"/>
      <c r="C156" s="63"/>
      <c r="D156" s="78"/>
      <c r="E156" s="60"/>
      <c r="F156" s="47" t="s">
        <v>15</v>
      </c>
      <c r="G156" s="50">
        <v>0</v>
      </c>
      <c r="H156" s="50">
        <v>0</v>
      </c>
      <c r="I156" s="2"/>
    </row>
    <row r="157" spans="1:9" x14ac:dyDescent="0.25">
      <c r="A157" s="8" t="s">
        <v>31</v>
      </c>
      <c r="B157" s="74" t="s">
        <v>69</v>
      </c>
      <c r="C157" s="61" t="s">
        <v>18</v>
      </c>
      <c r="D157" s="76">
        <v>46387</v>
      </c>
      <c r="E157" s="58" t="s">
        <v>24</v>
      </c>
      <c r="F157" s="82" t="s">
        <v>24</v>
      </c>
      <c r="G157" s="84" t="s">
        <v>24</v>
      </c>
      <c r="H157" s="92" t="s">
        <v>72</v>
      </c>
      <c r="I157" s="85"/>
    </row>
    <row r="158" spans="1:9" ht="39" thickBot="1" x14ac:dyDescent="0.3">
      <c r="A158" s="10" t="s">
        <v>67</v>
      </c>
      <c r="B158" s="69"/>
      <c r="C158" s="63"/>
      <c r="D158" s="78"/>
      <c r="E158" s="60"/>
      <c r="F158" s="83"/>
      <c r="G158" s="84"/>
      <c r="H158" s="92"/>
      <c r="I158" s="85"/>
    </row>
    <row r="159" spans="1:9" ht="24.75" customHeight="1" thickBot="1" x14ac:dyDescent="0.35">
      <c r="A159" s="86" t="s">
        <v>68</v>
      </c>
      <c r="B159" s="89"/>
      <c r="C159" s="58" t="s">
        <v>18</v>
      </c>
      <c r="D159" s="74"/>
      <c r="E159" s="58"/>
      <c r="F159" s="47" t="s">
        <v>11</v>
      </c>
      <c r="G159" s="50">
        <f>G161+G162</f>
        <v>61646.630000000005</v>
      </c>
      <c r="H159" s="50">
        <f>H161+H162</f>
        <v>36325.979999999996</v>
      </c>
      <c r="I159" s="2"/>
    </row>
    <row r="160" spans="1:9" ht="19.5" thickBot="1" x14ac:dyDescent="0.35">
      <c r="A160" s="87"/>
      <c r="B160" s="90"/>
      <c r="C160" s="59"/>
      <c r="D160" s="75"/>
      <c r="E160" s="59"/>
      <c r="F160" s="47" t="s">
        <v>12</v>
      </c>
      <c r="G160" s="50">
        <v>0</v>
      </c>
      <c r="H160" s="50">
        <v>0</v>
      </c>
      <c r="I160" s="2"/>
    </row>
    <row r="161" spans="1:9" ht="19.5" thickBot="1" x14ac:dyDescent="0.35">
      <c r="A161" s="87"/>
      <c r="B161" s="90"/>
      <c r="C161" s="59"/>
      <c r="D161" s="75"/>
      <c r="E161" s="59"/>
      <c r="F161" s="47" t="s">
        <v>13</v>
      </c>
      <c r="G161" s="50">
        <f>G118</f>
        <v>8079.59</v>
      </c>
      <c r="H161" s="50">
        <f>H118</f>
        <v>2421.9269999999997</v>
      </c>
      <c r="I161" s="2"/>
    </row>
    <row r="162" spans="1:9" ht="19.5" thickBot="1" x14ac:dyDescent="0.35">
      <c r="A162" s="87"/>
      <c r="B162" s="90"/>
      <c r="C162" s="59"/>
      <c r="D162" s="75"/>
      <c r="E162" s="59"/>
      <c r="F162" s="47" t="s">
        <v>14</v>
      </c>
      <c r="G162" s="50">
        <f>G119+G140+G150+G70+G87+G53</f>
        <v>53567.040000000001</v>
      </c>
      <c r="H162" s="50">
        <f>H119+H140+H150+H70+H87+H53</f>
        <v>33904.053</v>
      </c>
      <c r="I162" s="2"/>
    </row>
    <row r="163" spans="1:9" ht="19.5" thickBot="1" x14ac:dyDescent="0.35">
      <c r="A163" s="88"/>
      <c r="B163" s="91"/>
      <c r="C163" s="60"/>
      <c r="D163" s="69"/>
      <c r="E163" s="60"/>
      <c r="F163" s="47" t="s">
        <v>15</v>
      </c>
      <c r="G163" s="50">
        <v>0</v>
      </c>
      <c r="H163" s="50">
        <v>0</v>
      </c>
      <c r="I163" s="2"/>
    </row>
    <row r="164" spans="1:9" ht="45.75" customHeight="1" thickBot="1" x14ac:dyDescent="0.3">
      <c r="A164" s="42" t="s">
        <v>85</v>
      </c>
      <c r="B164" s="41"/>
      <c r="C164" s="43" t="s">
        <v>86</v>
      </c>
      <c r="D164" s="41"/>
      <c r="E164" s="41"/>
      <c r="F164" s="41"/>
      <c r="G164" s="48"/>
      <c r="H164" s="49"/>
    </row>
  </sheetData>
  <mergeCells count="220">
    <mergeCell ref="A143:A146"/>
    <mergeCell ref="B142:B146"/>
    <mergeCell ref="D142:D146"/>
    <mergeCell ref="A148:A151"/>
    <mergeCell ref="B147:B151"/>
    <mergeCell ref="D147:D151"/>
    <mergeCell ref="A153:A156"/>
    <mergeCell ref="B152:B156"/>
    <mergeCell ref="D152:D156"/>
    <mergeCell ref="C142:C146"/>
    <mergeCell ref="A132:H136"/>
    <mergeCell ref="A138:A141"/>
    <mergeCell ref="B137:B141"/>
    <mergeCell ref="D137:D141"/>
    <mergeCell ref="B128:B129"/>
    <mergeCell ref="D128:D129"/>
    <mergeCell ref="B130:B131"/>
    <mergeCell ref="A101:H105"/>
    <mergeCell ref="A79:H83"/>
    <mergeCell ref="D130:D131"/>
    <mergeCell ref="A111:H115"/>
    <mergeCell ref="H121:H122"/>
    <mergeCell ref="H128:H129"/>
    <mergeCell ref="H130:H131"/>
    <mergeCell ref="A117:A120"/>
    <mergeCell ref="B116:B120"/>
    <mergeCell ref="D116:D120"/>
    <mergeCell ref="A122:A124"/>
    <mergeCell ref="A126:A127"/>
    <mergeCell ref="B121:B124"/>
    <mergeCell ref="D121:D124"/>
    <mergeCell ref="B126:B127"/>
    <mergeCell ref="D126:D127"/>
    <mergeCell ref="A85:A88"/>
    <mergeCell ref="B84:B88"/>
    <mergeCell ref="D84:D88"/>
    <mergeCell ref="A90:A93"/>
    <mergeCell ref="B89:B93"/>
    <mergeCell ref="D89:D93"/>
    <mergeCell ref="A95:A98"/>
    <mergeCell ref="B94:B98"/>
    <mergeCell ref="D94:D98"/>
    <mergeCell ref="A68:A71"/>
    <mergeCell ref="B67:B71"/>
    <mergeCell ref="D67:D71"/>
    <mergeCell ref="A73:A76"/>
    <mergeCell ref="B72:B76"/>
    <mergeCell ref="D72:D76"/>
    <mergeCell ref="B77:B78"/>
    <mergeCell ref="D77:D78"/>
    <mergeCell ref="C84:C88"/>
    <mergeCell ref="A51:A54"/>
    <mergeCell ref="B50:B54"/>
    <mergeCell ref="D50:D54"/>
    <mergeCell ref="A56:A59"/>
    <mergeCell ref="B55:B59"/>
    <mergeCell ref="D55:D59"/>
    <mergeCell ref="H60:H61"/>
    <mergeCell ref="D60:D61"/>
    <mergeCell ref="B60:B61"/>
    <mergeCell ref="A44:A47"/>
    <mergeCell ref="B43:B47"/>
    <mergeCell ref="D43:D47"/>
    <mergeCell ref="H48:H49"/>
    <mergeCell ref="B48:B49"/>
    <mergeCell ref="D48:D49"/>
    <mergeCell ref="C38:C42"/>
    <mergeCell ref="E38:E42"/>
    <mergeCell ref="C43:C47"/>
    <mergeCell ref="E43:E47"/>
    <mergeCell ref="B34:B35"/>
    <mergeCell ref="D34:D35"/>
    <mergeCell ref="H34:H35"/>
    <mergeCell ref="B36:B37"/>
    <mergeCell ref="D36:D37"/>
    <mergeCell ref="H36:H37"/>
    <mergeCell ref="A39:A42"/>
    <mergeCell ref="B38:B42"/>
    <mergeCell ref="D38:D42"/>
    <mergeCell ref="A1:A2"/>
    <mergeCell ref="C1:C2"/>
    <mergeCell ref="H20:H21"/>
    <mergeCell ref="H22:H23"/>
    <mergeCell ref="B22:B23"/>
    <mergeCell ref="D22:D23"/>
    <mergeCell ref="A4:H4"/>
    <mergeCell ref="C29:C33"/>
    <mergeCell ref="E29:E33"/>
    <mergeCell ref="B1:B2"/>
    <mergeCell ref="D1:E1"/>
    <mergeCell ref="A25:A28"/>
    <mergeCell ref="B24:B28"/>
    <mergeCell ref="D24:D28"/>
    <mergeCell ref="B5:B9"/>
    <mergeCell ref="D5:D9"/>
    <mergeCell ref="A6:A9"/>
    <mergeCell ref="A30:A33"/>
    <mergeCell ref="B29:B33"/>
    <mergeCell ref="D29:D33"/>
    <mergeCell ref="I20:I21"/>
    <mergeCell ref="C22:C23"/>
    <mergeCell ref="E22:E23"/>
    <mergeCell ref="F22:F23"/>
    <mergeCell ref="G22:G23"/>
    <mergeCell ref="I22:I23"/>
    <mergeCell ref="C20:C21"/>
    <mergeCell ref="E20:E21"/>
    <mergeCell ref="F20:F21"/>
    <mergeCell ref="G20:G21"/>
    <mergeCell ref="I34:I35"/>
    <mergeCell ref="C36:C37"/>
    <mergeCell ref="E36:E37"/>
    <mergeCell ref="F36:F37"/>
    <mergeCell ref="G36:G37"/>
    <mergeCell ref="I36:I37"/>
    <mergeCell ref="C34:C35"/>
    <mergeCell ref="E34:E35"/>
    <mergeCell ref="F34:F35"/>
    <mergeCell ref="G34:G35"/>
    <mergeCell ref="I48:I49"/>
    <mergeCell ref="C50:C54"/>
    <mergeCell ref="E50:E54"/>
    <mergeCell ref="C55:C59"/>
    <mergeCell ref="E55:E59"/>
    <mergeCell ref="C48:C49"/>
    <mergeCell ref="E48:E49"/>
    <mergeCell ref="F48:F49"/>
    <mergeCell ref="G48:G49"/>
    <mergeCell ref="I60:I61"/>
    <mergeCell ref="C67:C71"/>
    <mergeCell ref="E67:E71"/>
    <mergeCell ref="C60:C61"/>
    <mergeCell ref="E60:E61"/>
    <mergeCell ref="F60:F61"/>
    <mergeCell ref="G60:G61"/>
    <mergeCell ref="C72:C76"/>
    <mergeCell ref="E72:E76"/>
    <mergeCell ref="A62:H66"/>
    <mergeCell ref="E84:E88"/>
    <mergeCell ref="C89:C93"/>
    <mergeCell ref="E89:E93"/>
    <mergeCell ref="F77:F78"/>
    <mergeCell ref="G77:G78"/>
    <mergeCell ref="I77:I78"/>
    <mergeCell ref="I99:I100"/>
    <mergeCell ref="C94:C98"/>
    <mergeCell ref="E94:E98"/>
    <mergeCell ref="C99:C100"/>
    <mergeCell ref="E99:E100"/>
    <mergeCell ref="H99:H100"/>
    <mergeCell ref="H77:H78"/>
    <mergeCell ref="C77:C78"/>
    <mergeCell ref="E77:E78"/>
    <mergeCell ref="B99:B100"/>
    <mergeCell ref="D99:D100"/>
    <mergeCell ref="C106:C110"/>
    <mergeCell ref="E106:E110"/>
    <mergeCell ref="F99:F100"/>
    <mergeCell ref="G99:G100"/>
    <mergeCell ref="A107:A110"/>
    <mergeCell ref="B106:B110"/>
    <mergeCell ref="D106:D110"/>
    <mergeCell ref="F121:F122"/>
    <mergeCell ref="G121:G122"/>
    <mergeCell ref="I121:I122"/>
    <mergeCell ref="F124:F125"/>
    <mergeCell ref="G124:G125"/>
    <mergeCell ref="C125:C127"/>
    <mergeCell ref="E125:E127"/>
    <mergeCell ref="C121:C124"/>
    <mergeCell ref="E121:E124"/>
    <mergeCell ref="I128:I129"/>
    <mergeCell ref="C130:C131"/>
    <mergeCell ref="E130:E131"/>
    <mergeCell ref="F130:F131"/>
    <mergeCell ref="G130:G131"/>
    <mergeCell ref="I130:I131"/>
    <mergeCell ref="C128:C129"/>
    <mergeCell ref="E128:E129"/>
    <mergeCell ref="F128:F129"/>
    <mergeCell ref="G128:G129"/>
    <mergeCell ref="F157:F158"/>
    <mergeCell ref="G157:G158"/>
    <mergeCell ref="I157:I158"/>
    <mergeCell ref="A159:A163"/>
    <mergeCell ref="C159:C163"/>
    <mergeCell ref="E159:E163"/>
    <mergeCell ref="C152:C156"/>
    <mergeCell ref="E152:E156"/>
    <mergeCell ref="C157:C158"/>
    <mergeCell ref="E157:E158"/>
    <mergeCell ref="B159:B163"/>
    <mergeCell ref="D159:D163"/>
    <mergeCell ref="D157:D158"/>
    <mergeCell ref="B157:B158"/>
    <mergeCell ref="H157:H158"/>
    <mergeCell ref="E142:E146"/>
    <mergeCell ref="C147:C151"/>
    <mergeCell ref="E147:E151"/>
    <mergeCell ref="C137:C141"/>
    <mergeCell ref="E137:E141"/>
    <mergeCell ref="C116:C120"/>
    <mergeCell ref="E116:E120"/>
    <mergeCell ref="F1:H1"/>
    <mergeCell ref="A11:A14"/>
    <mergeCell ref="B10:B14"/>
    <mergeCell ref="D10:D14"/>
    <mergeCell ref="A16:A19"/>
    <mergeCell ref="C24:C28"/>
    <mergeCell ref="E24:E28"/>
    <mergeCell ref="C10:C14"/>
    <mergeCell ref="E10:E14"/>
    <mergeCell ref="C15:C19"/>
    <mergeCell ref="E15:E19"/>
    <mergeCell ref="C5:C9"/>
    <mergeCell ref="E5:E9"/>
    <mergeCell ref="B15:B19"/>
    <mergeCell ref="D15:D19"/>
    <mergeCell ref="D20:D21"/>
    <mergeCell ref="B20:B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Караванова</dc:creator>
  <cp:lastModifiedBy>Ирина Караванова</cp:lastModifiedBy>
  <cp:lastPrinted>2026-07-14T12:15:33Z</cp:lastPrinted>
  <dcterms:created xsi:type="dcterms:W3CDTF">2015-06-05T18:19:34Z</dcterms:created>
  <dcterms:modified xsi:type="dcterms:W3CDTF">2026-07-14T13:17:31Z</dcterms:modified>
</cp:coreProperties>
</file>